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faelmg\Desktop\Planilhas Para Publicação\"/>
    </mc:Choice>
  </mc:AlternateContent>
  <xr:revisionPtr revIDLastSave="0" documentId="13_ncr:1_{38658BF6-ADF9-43E2-A309-6E6F4CBEC8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tep" sheetId="1" r:id="rId1"/>
    <sheet name="unidcom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7" i="2" l="1"/>
  <c r="AA32" i="2"/>
  <c r="AB7" i="1" l="1"/>
  <c r="AB11" i="1" s="1"/>
  <c r="AB32" i="1"/>
  <c r="AA26" i="2"/>
  <c r="AA24" i="2" s="1"/>
  <c r="AB12" i="1"/>
  <c r="AB37" i="1"/>
  <c r="AA12" i="2" l="1"/>
  <c r="H37" i="1" l="1"/>
  <c r="R37" i="1"/>
  <c r="T37" i="1"/>
  <c r="F7" i="1"/>
  <c r="F11" i="1" s="1"/>
  <c r="Q37" i="1"/>
  <c r="X37" i="1"/>
  <c r="F37" i="1"/>
  <c r="P37" i="1"/>
  <c r="W37" i="1"/>
  <c r="R7" i="1"/>
  <c r="R11" i="1" s="1"/>
  <c r="AA7" i="1"/>
  <c r="AA11" i="1" s="1"/>
  <c r="S32" i="1"/>
  <c r="G7" i="1"/>
  <c r="G11" i="1" s="1"/>
  <c r="S7" i="1"/>
  <c r="S11" i="1" s="1"/>
  <c r="D37" i="1"/>
  <c r="N37" i="1"/>
  <c r="V37" i="1"/>
  <c r="L37" i="1"/>
  <c r="D12" i="1"/>
  <c r="L12" i="1"/>
  <c r="C32" i="1"/>
  <c r="U37" i="1"/>
  <c r="H7" i="1"/>
  <c r="H11" i="1" s="1"/>
  <c r="E12" i="1"/>
  <c r="L32" i="1"/>
  <c r="O12" i="1"/>
  <c r="E32" i="1"/>
  <c r="X12" i="1"/>
  <c r="O32" i="1"/>
  <c r="P12" i="1"/>
  <c r="G12" i="1"/>
  <c r="H32" i="1"/>
  <c r="M49" i="1"/>
  <c r="Q12" i="1"/>
  <c r="K32" i="1"/>
  <c r="K26" i="1" s="1"/>
  <c r="K24" i="1" s="1"/>
  <c r="S12" i="1"/>
  <c r="Q32" i="1"/>
  <c r="X32" i="1"/>
  <c r="G32" i="1"/>
  <c r="Z32" i="1"/>
  <c r="I32" i="1"/>
  <c r="M14" i="1"/>
  <c r="M23" i="1"/>
  <c r="M33" i="1"/>
  <c r="M16" i="1"/>
  <c r="F12" i="1"/>
  <c r="M22" i="1"/>
  <c r="O7" i="1"/>
  <c r="O11" i="1" s="1"/>
  <c r="H12" i="1"/>
  <c r="D7" i="1"/>
  <c r="D11" i="1" s="1"/>
  <c r="P7" i="1"/>
  <c r="P11" i="1" s="1"/>
  <c r="X7" i="1"/>
  <c r="X11" i="1" s="1"/>
  <c r="M10" i="1"/>
  <c r="Q7" i="1"/>
  <c r="Q11" i="1" s="1"/>
  <c r="R12" i="1"/>
  <c r="Z7" i="1"/>
  <c r="Z11" i="1" s="1"/>
  <c r="M35" i="1"/>
  <c r="M30" i="1"/>
  <c r="M34" i="1"/>
  <c r="V32" i="1"/>
  <c r="M36" i="1"/>
  <c r="O37" i="1"/>
  <c r="M21" i="1"/>
  <c r="P32" i="1"/>
  <c r="F32" i="1"/>
  <c r="M15" i="1"/>
  <c r="G37" i="1"/>
  <c r="M8" i="1"/>
  <c r="AA37" i="1"/>
  <c r="L7" i="1"/>
  <c r="L11" i="1" s="1"/>
  <c r="AA32" i="1"/>
  <c r="R32" i="1"/>
  <c r="S37" i="1"/>
  <c r="J32" i="1"/>
  <c r="M25" i="1"/>
  <c r="E7" i="1"/>
  <c r="E11" i="1" s="1"/>
  <c r="M27" i="1"/>
  <c r="U12" i="1"/>
  <c r="Z12" i="1"/>
  <c r="U7" i="1"/>
  <c r="U11" i="1" s="1"/>
  <c r="U32" i="1"/>
  <c r="W7" i="1"/>
  <c r="W11" i="1" s="1"/>
  <c r="Z37" i="1"/>
  <c r="N7" i="1"/>
  <c r="N11" i="1" s="1"/>
  <c r="AA12" i="1"/>
  <c r="W12" i="1"/>
  <c r="W32" i="1"/>
  <c r="T12" i="1"/>
  <c r="N32" i="1"/>
  <c r="N12" i="1"/>
  <c r="T7" i="1"/>
  <c r="T11" i="1" s="1"/>
  <c r="T32" i="1"/>
  <c r="C37" i="1"/>
  <c r="D32" i="1"/>
  <c r="E37" i="1"/>
  <c r="R26" i="1" l="1"/>
  <c r="T26" i="1"/>
  <c r="H26" i="1"/>
  <c r="H24" i="1" s="1"/>
  <c r="S26" i="1"/>
  <c r="U26" i="1"/>
  <c r="F26" i="1"/>
  <c r="F24" i="1" s="1"/>
  <c r="E26" i="1"/>
  <c r="E24" i="1" s="1"/>
  <c r="W26" i="1"/>
  <c r="D26" i="1"/>
  <c r="D24" i="1" s="1"/>
  <c r="X26" i="1"/>
  <c r="Q26" i="1"/>
  <c r="P26" i="1"/>
  <c r="L26" i="1"/>
  <c r="L24" i="1" s="1"/>
  <c r="V26" i="1"/>
  <c r="C26" i="1"/>
  <c r="C24" i="1" s="1"/>
  <c r="N26" i="1"/>
  <c r="O26" i="1"/>
  <c r="Z26" i="1"/>
  <c r="M32" i="1"/>
  <c r="G26" i="1"/>
  <c r="G24" i="1" s="1"/>
  <c r="AA26" i="1"/>
  <c r="AA7" i="2"/>
  <c r="AA11" i="2" s="1"/>
  <c r="T7" i="2"/>
  <c r="T11" i="2" s="1"/>
  <c r="D7" i="2"/>
  <c r="D11" i="2" s="1"/>
  <c r="X32" i="2"/>
  <c r="T32" i="2"/>
  <c r="T12" i="2"/>
  <c r="D12" i="2"/>
  <c r="X24" i="1" l="1"/>
  <c r="T24" i="1"/>
  <c r="P24" i="1"/>
  <c r="O24" i="1"/>
  <c r="R24" i="1"/>
  <c r="Q24" i="1"/>
  <c r="N24" i="1"/>
  <c r="W24" i="1"/>
  <c r="W50" i="1" s="1"/>
  <c r="S24" i="1"/>
  <c r="Z24" i="1"/>
  <c r="V24" i="1"/>
  <c r="AA24" i="1"/>
  <c r="U24" i="1"/>
  <c r="E7" i="2" l="1"/>
  <c r="E11" i="2" s="1"/>
  <c r="E32" i="2"/>
  <c r="E12" i="2"/>
  <c r="C37" i="2"/>
  <c r="C32" i="2"/>
  <c r="C26" i="2" l="1"/>
  <c r="C24" i="2" s="1"/>
  <c r="M32" i="2" l="1"/>
  <c r="T37" i="2" l="1"/>
  <c r="T26" i="2" s="1"/>
  <c r="T24" i="2" s="1"/>
  <c r="E37" i="2"/>
  <c r="E26" i="2" s="1"/>
  <c r="E24" i="2" s="1"/>
  <c r="E54" i="2" s="1"/>
  <c r="R12" i="2"/>
  <c r="R7" i="2"/>
  <c r="R11" i="2" s="1"/>
  <c r="N12" i="2"/>
  <c r="N7" i="2"/>
  <c r="N11" i="2" s="1"/>
  <c r="L7" i="2"/>
  <c r="L11" i="2" s="1"/>
  <c r="J32" i="2"/>
  <c r="Y32" i="2"/>
  <c r="Y12" i="2"/>
  <c r="Y7" i="2"/>
  <c r="Y11" i="2" s="1"/>
  <c r="W32" i="2"/>
  <c r="W12" i="2"/>
  <c r="W7" i="2"/>
  <c r="W11" i="2" s="1"/>
  <c r="V32" i="2"/>
  <c r="V12" i="2"/>
  <c r="V7" i="2"/>
  <c r="V11" i="2" s="1"/>
  <c r="S37" i="2"/>
  <c r="S32" i="2"/>
  <c r="Q37" i="2"/>
  <c r="O7" i="2"/>
  <c r="O11" i="2" s="1"/>
  <c r="M7" i="2"/>
  <c r="M11" i="2" s="1"/>
  <c r="K32" i="2"/>
  <c r="D37" i="2"/>
  <c r="D32" i="2"/>
  <c r="Z37" i="2"/>
  <c r="Z7" i="2"/>
  <c r="U32" i="2" l="1"/>
  <c r="U37" i="2"/>
  <c r="Z12" i="2"/>
  <c r="Z32" i="2"/>
  <c r="Z26" i="2" s="1"/>
  <c r="Z24" i="2" s="1"/>
  <c r="Q7" i="2"/>
  <c r="Q11" i="2" s="1"/>
  <c r="S12" i="2"/>
  <c r="P7" i="2"/>
  <c r="P11" i="2" s="1"/>
  <c r="S7" i="2"/>
  <c r="S11" i="2" s="1"/>
  <c r="M37" i="2"/>
  <c r="F7" i="2"/>
  <c r="F11" i="2" s="1"/>
  <c r="H7" i="2"/>
  <c r="H11" i="2" s="1"/>
  <c r="Z11" i="2"/>
  <c r="P12" i="2"/>
  <c r="O12" i="2"/>
  <c r="O37" i="2"/>
  <c r="W37" i="2"/>
  <c r="W26" i="2" s="1"/>
  <c r="W24" i="2" s="1"/>
  <c r="W54" i="2" s="1"/>
  <c r="Q12" i="2"/>
  <c r="Q32" i="2"/>
  <c r="Q26" i="2" s="1"/>
  <c r="Q24" i="2" s="1"/>
  <c r="V37" i="2"/>
  <c r="V26" i="2" s="1"/>
  <c r="V24" i="2" s="1"/>
  <c r="V54" i="2" s="1"/>
  <c r="N37" i="2"/>
  <c r="P37" i="2"/>
  <c r="Y37" i="2"/>
  <c r="Y26" i="2" s="1"/>
  <c r="Y24" i="2" s="1"/>
  <c r="Y54" i="2" s="1"/>
  <c r="R37" i="2"/>
  <c r="O32" i="2"/>
  <c r="I7" i="2"/>
  <c r="I11" i="2" s="1"/>
  <c r="K26" i="2"/>
  <c r="K24" i="2" s="1"/>
  <c r="P32" i="2"/>
  <c r="G7" i="2"/>
  <c r="G11" i="2" s="1"/>
  <c r="H12" i="2"/>
  <c r="H32" i="2"/>
  <c r="G32" i="2"/>
  <c r="F37" i="2"/>
  <c r="J7" i="2"/>
  <c r="J11" i="2" s="1"/>
  <c r="L37" i="2"/>
  <c r="I32" i="2"/>
  <c r="G12" i="2"/>
  <c r="F12" i="2"/>
  <c r="F32" i="2"/>
  <c r="H37" i="2"/>
  <c r="G37" i="2"/>
  <c r="J12" i="2"/>
  <c r="J37" i="2"/>
  <c r="J26" i="2" s="1"/>
  <c r="J24" i="2" s="1"/>
  <c r="L12" i="2"/>
  <c r="L32" i="2"/>
  <c r="N32" i="2"/>
  <c r="R32" i="2"/>
  <c r="D26" i="2"/>
  <c r="D24" i="2" s="1"/>
  <c r="S26" i="2"/>
  <c r="S24" i="2" s="1"/>
  <c r="M12" i="2"/>
  <c r="M26" i="2" l="1"/>
  <c r="M24" i="2" s="1"/>
  <c r="M54" i="2" s="1"/>
  <c r="U26" i="2"/>
  <c r="U24" i="2" s="1"/>
  <c r="T54" i="2"/>
  <c r="R26" i="2"/>
  <c r="R24" i="2" s="1"/>
  <c r="R54" i="2" s="1"/>
  <c r="O26" i="2"/>
  <c r="O24" i="2" s="1"/>
  <c r="Z54" i="2"/>
  <c r="D54" i="2"/>
  <c r="Q54" i="2"/>
  <c r="P26" i="2"/>
  <c r="L26" i="2"/>
  <c r="L24" i="2" s="1"/>
  <c r="L54" i="2" s="1"/>
  <c r="H26" i="2"/>
  <c r="H24" i="2" s="1"/>
  <c r="H54" i="2" s="1"/>
  <c r="J54" i="2"/>
  <c r="F26" i="2"/>
  <c r="F24" i="2" s="1"/>
  <c r="F54" i="2" s="1"/>
  <c r="S54" i="2"/>
  <c r="N26" i="2"/>
  <c r="N24" i="2" s="1"/>
  <c r="N54" i="2" s="1"/>
  <c r="G26" i="2"/>
  <c r="G24" i="2" s="1"/>
  <c r="G54" i="2" s="1"/>
  <c r="O54" i="2" l="1"/>
  <c r="P24" i="2"/>
  <c r="P54" i="2" l="1"/>
  <c r="AC25" i="1" l="1"/>
  <c r="AD25" i="1" l="1"/>
  <c r="C12" i="2" l="1"/>
  <c r="C12" i="1" l="1"/>
  <c r="M13" i="1"/>
  <c r="C7" i="2" l="1"/>
  <c r="C11" i="2" s="1"/>
  <c r="C54" i="2" s="1"/>
  <c r="C7" i="1"/>
  <c r="C11" i="1" s="1"/>
  <c r="M5" i="1"/>
  <c r="K12" i="2" l="1"/>
  <c r="K7" i="2" l="1"/>
  <c r="K11" i="2" s="1"/>
  <c r="K54" i="2" s="1"/>
  <c r="M6" i="1" l="1"/>
  <c r="K7" i="1" l="1"/>
  <c r="K11" i="1" s="1"/>
  <c r="K12" i="1" l="1"/>
  <c r="M17" i="1"/>
  <c r="M20" i="1" l="1"/>
  <c r="M42" i="1" l="1"/>
  <c r="M46" i="1"/>
  <c r="M40" i="1"/>
  <c r="M43" i="1"/>
  <c r="M45" i="1"/>
  <c r="M47" i="1"/>
  <c r="M41" i="1"/>
  <c r="M48" i="1"/>
  <c r="M39" i="1"/>
  <c r="M29" i="1"/>
  <c r="M31" i="1"/>
  <c r="M28" i="1"/>
  <c r="I37" i="1"/>
  <c r="M38" i="1"/>
  <c r="M18" i="1"/>
  <c r="I26" i="1" l="1"/>
  <c r="I24" i="1" s="1"/>
  <c r="I7" i="1"/>
  <c r="I11" i="1" s="1"/>
  <c r="I12" i="1" l="1"/>
  <c r="I12" i="2" l="1"/>
  <c r="I37" i="2" l="1"/>
  <c r="I26" i="2" s="1"/>
  <c r="I24" i="2" s="1"/>
  <c r="I54" i="2" s="1"/>
  <c r="J7" i="1" l="1"/>
  <c r="M4" i="1"/>
  <c r="M7" i="1" l="1"/>
  <c r="J12" i="1" l="1"/>
  <c r="M19" i="1"/>
  <c r="J37" i="1"/>
  <c r="J26" i="1" s="1"/>
  <c r="J24" i="1" s="1"/>
  <c r="M44" i="1"/>
  <c r="M37" i="1" l="1"/>
  <c r="M12" i="1"/>
  <c r="M26" i="1" l="1"/>
  <c r="M24" i="1" s="1"/>
  <c r="M9" i="1"/>
  <c r="J11" i="1"/>
  <c r="M11" i="1" l="1"/>
  <c r="AF11" i="1" l="1"/>
  <c r="AC23" i="1" l="1"/>
  <c r="AD23" i="1" s="1"/>
  <c r="AC33" i="1"/>
  <c r="AC36" i="1"/>
  <c r="AC35" i="1"/>
  <c r="Y32" i="1"/>
  <c r="AC34" i="1"/>
  <c r="Y37" i="1"/>
  <c r="AC27" i="1"/>
  <c r="Y12" i="1"/>
  <c r="Y7" i="1" l="1"/>
  <c r="Y11" i="1" s="1"/>
  <c r="AD34" i="1"/>
  <c r="AD27" i="1"/>
  <c r="AD35" i="1"/>
  <c r="AD33" i="1"/>
  <c r="AD36" i="1"/>
  <c r="Y26" i="1"/>
  <c r="AC32" i="1"/>
  <c r="AD32" i="1" l="1"/>
  <c r="Y24" i="1"/>
  <c r="X12" i="2"/>
  <c r="AC30" i="1" l="1"/>
  <c r="AC44" i="1"/>
  <c r="AC47" i="1"/>
  <c r="AC48" i="1"/>
  <c r="AC40" i="1"/>
  <c r="AC45" i="1"/>
  <c r="AC31" i="1"/>
  <c r="AC42" i="1"/>
  <c r="AC39" i="1"/>
  <c r="AD40" i="1" l="1"/>
  <c r="AD42" i="1"/>
  <c r="AD31" i="1"/>
  <c r="AD45" i="1"/>
  <c r="AD48" i="1"/>
  <c r="AD47" i="1"/>
  <c r="AD44" i="1"/>
  <c r="AD39" i="1"/>
  <c r="AD30" i="1"/>
  <c r="AC41" i="1"/>
  <c r="AC46" i="1"/>
  <c r="AC38" i="1"/>
  <c r="AC43" i="1"/>
  <c r="AD43" i="1" l="1"/>
  <c r="AD46" i="1"/>
  <c r="AD41" i="1"/>
  <c r="X37" i="2"/>
  <c r="X7" i="2"/>
  <c r="X11" i="2" s="1"/>
  <c r="AC37" i="1"/>
  <c r="AD38" i="1"/>
  <c r="X26" i="2" l="1"/>
  <c r="X24" i="2" s="1"/>
  <c r="X54" i="2" s="1"/>
  <c r="AD37" i="1"/>
  <c r="U12" i="2" l="1"/>
  <c r="U7" i="2"/>
  <c r="U11" i="2" s="1"/>
  <c r="U54" i="2" l="1"/>
  <c r="AC15" i="1" l="1"/>
  <c r="AC21" i="1"/>
  <c r="AC9" i="1"/>
  <c r="AC16" i="1"/>
  <c r="AC4" i="1"/>
  <c r="AC10" i="1"/>
  <c r="AC17" i="1"/>
  <c r="AC6" i="1"/>
  <c r="AC14" i="1"/>
  <c r="AC8" i="1"/>
  <c r="AD8" i="1" l="1"/>
  <c r="AD14" i="1"/>
  <c r="AD6" i="1"/>
  <c r="AD10" i="1"/>
  <c r="AD4" i="1"/>
  <c r="AD16" i="1"/>
  <c r="AD9" i="1"/>
  <c r="AD17" i="1"/>
  <c r="AD21" i="1"/>
  <c r="AD15" i="1"/>
  <c r="AC18" i="1"/>
  <c r="AC13" i="1"/>
  <c r="V12" i="1"/>
  <c r="V7" i="1"/>
  <c r="V11" i="1" s="1"/>
  <c r="AC5" i="1"/>
  <c r="AD18" i="1" l="1"/>
  <c r="AD13" i="1"/>
  <c r="AC7" i="1"/>
  <c r="AD5" i="1"/>
  <c r="AD7" i="1" s="1"/>
  <c r="AD11" i="1" s="1"/>
  <c r="AC11" i="1" l="1"/>
  <c r="AC20" i="1"/>
  <c r="AD20" i="1" l="1"/>
  <c r="AC19" i="1"/>
  <c r="AC22" i="1"/>
  <c r="AD22" i="1" l="1"/>
  <c r="AD19" i="1"/>
  <c r="AC12" i="1"/>
  <c r="AD12" i="1" l="1"/>
  <c r="AC28" i="1" l="1"/>
  <c r="AD28" i="1" l="1"/>
  <c r="AA54" i="2" l="1"/>
  <c r="AC49" i="1" l="1"/>
  <c r="AC29" i="1"/>
  <c r="AB26" i="1"/>
  <c r="AB24" i="1" s="1"/>
  <c r="AD49" i="1" l="1"/>
  <c r="AD29" i="1"/>
  <c r="AD26" i="1" s="1"/>
  <c r="AC26" i="1"/>
  <c r="AC24" i="1" l="1"/>
  <c r="AD24" i="1"/>
  <c r="AG11" i="1" l="1"/>
  <c r="AE11" i="1"/>
</calcChain>
</file>

<file path=xl/sharedStrings.xml><?xml version="1.0" encoding="utf-8"?>
<sst xmlns="http://schemas.openxmlformats.org/spreadsheetml/2006/main" count="159" uniqueCount="107">
  <si>
    <t xml:space="preserve">Unidade 10³ tep </t>
  </si>
  <si>
    <t>Fluxos de Energia</t>
  </si>
  <si>
    <t>Energéticos Primários</t>
  </si>
  <si>
    <t>Energéticos Secundários</t>
  </si>
  <si>
    <t xml:space="preserve">Total </t>
  </si>
  <si>
    <t>Petróleo</t>
  </si>
  <si>
    <t>Gás Natural</t>
  </si>
  <si>
    <t>Carvão  Mineral</t>
  </si>
  <si>
    <t>Energia Hidrica</t>
  </si>
  <si>
    <t>Energia Eólica</t>
  </si>
  <si>
    <t>Energia Solar FV</t>
  </si>
  <si>
    <t>Lenha</t>
  </si>
  <si>
    <t>Casca de Arroz</t>
  </si>
  <si>
    <t>Óleo Vegetal</t>
  </si>
  <si>
    <t>Produtos da Cana de Açúcar</t>
  </si>
  <si>
    <t>Total Energia Primária</t>
  </si>
  <si>
    <t>Óleo Diesel</t>
  </si>
  <si>
    <t>Óleo Combust.</t>
  </si>
  <si>
    <t>Gasolina A</t>
  </si>
  <si>
    <t>Querosene Iluminante</t>
  </si>
  <si>
    <t>Querosene Aviação</t>
  </si>
  <si>
    <t>GLP</t>
  </si>
  <si>
    <t>Biodiesel</t>
  </si>
  <si>
    <t>Metanol</t>
  </si>
  <si>
    <t>Nafta</t>
  </si>
  <si>
    <t>Alcool 
Etílico Anidro</t>
  </si>
  <si>
    <t>Álcool 
Etílico Hidrat.</t>
  </si>
  <si>
    <t>Eletri-
cidade</t>
  </si>
  <si>
    <t>Outros Deriv. Energ. Petróleo</t>
  </si>
  <si>
    <t>Outros Deriv. 
Ñ Energ. Petróleo</t>
  </si>
  <si>
    <t>Total energia secundária</t>
  </si>
  <si>
    <t xml:space="preserve">  Produção</t>
  </si>
  <si>
    <t xml:space="preserve">  Importação</t>
  </si>
  <si>
    <t xml:space="preserve">  Variação de Estoques</t>
  </si>
  <si>
    <t xml:space="preserve">Oferta Total                  </t>
  </si>
  <si>
    <t xml:space="preserve">  Exportação</t>
  </si>
  <si>
    <t xml:space="preserve">  Não Aproveitada</t>
  </si>
  <si>
    <t xml:space="preserve">  Reinjeção</t>
  </si>
  <si>
    <t xml:space="preserve">Oferta Interna Bruta          </t>
  </si>
  <si>
    <t>Total Transformação</t>
  </si>
  <si>
    <t xml:space="preserve">  Refinarias de Petróleo</t>
  </si>
  <si>
    <t xml:space="preserve">  Petroquímica</t>
  </si>
  <si>
    <t xml:space="preserve">  Usinas de Gaseificação</t>
  </si>
  <si>
    <t xml:space="preserve">  Coquerias                     </t>
  </si>
  <si>
    <t xml:space="preserve">  Beneficiamento</t>
  </si>
  <si>
    <t xml:space="preserve">  Centrais. Elet. Serv. Público</t>
  </si>
  <si>
    <t xml:space="preserve">  Centrais Elet. Autoprodutoras </t>
  </si>
  <si>
    <t xml:space="preserve">  Carvoarias                    </t>
  </si>
  <si>
    <t xml:space="preserve">  Destilarias                   </t>
  </si>
  <si>
    <t xml:space="preserve">  Outras Transformações</t>
  </si>
  <si>
    <t xml:space="preserve">Perdas Distrib. Armazenagem   </t>
  </si>
  <si>
    <t xml:space="preserve">Consumo Final                 </t>
  </si>
  <si>
    <t>Consumo Final Não Energético</t>
  </si>
  <si>
    <t>Consumo Final Energético</t>
  </si>
  <si>
    <t xml:space="preserve">  Setor Energético</t>
  </si>
  <si>
    <t xml:space="preserve">  Residencial                   </t>
  </si>
  <si>
    <t xml:space="preserve">  Comercial                     </t>
  </si>
  <si>
    <t xml:space="preserve">  Público</t>
  </si>
  <si>
    <t xml:space="preserve">  Agropecuário</t>
  </si>
  <si>
    <t xml:space="preserve">  Transportes - Total           </t>
  </si>
  <si>
    <t xml:space="preserve">    Rodoviário</t>
  </si>
  <si>
    <t xml:space="preserve">    Ferroviário</t>
  </si>
  <si>
    <t xml:space="preserve">    Aéreo</t>
  </si>
  <si>
    <t xml:space="preserve">    Hidroviário</t>
  </si>
  <si>
    <t xml:space="preserve">  Industrial - Total            </t>
  </si>
  <si>
    <t xml:space="preserve">    Cimento                       </t>
  </si>
  <si>
    <t xml:space="preserve">    Ferro Gusa E Aço</t>
  </si>
  <si>
    <t xml:space="preserve">    Ferro Ligas</t>
  </si>
  <si>
    <t xml:space="preserve">    Mineração e Pelotização</t>
  </si>
  <si>
    <t xml:space="preserve">    Não Ferrosos e Out. Metalurg.</t>
  </si>
  <si>
    <t xml:space="preserve">    Química</t>
  </si>
  <si>
    <t xml:space="preserve">    Alimentos E Bebidas           </t>
  </si>
  <si>
    <t xml:space="preserve">    Têxtil</t>
  </si>
  <si>
    <t xml:space="preserve">    Papel e Celulose              </t>
  </si>
  <si>
    <t xml:space="preserve">    Cerâmica</t>
  </si>
  <si>
    <t xml:space="preserve">    Outras Indústrias</t>
  </si>
  <si>
    <t xml:space="preserve">  Consumo Não Identificado</t>
  </si>
  <si>
    <t>Ajustes Estatísticos</t>
  </si>
  <si>
    <t>Unidades Comerciais</t>
  </si>
  <si>
    <t>Petróleo (m³)</t>
  </si>
  <si>
    <t>Gás Natural (m³)</t>
  </si>
  <si>
    <t>Carvão  Mineral (t)</t>
  </si>
  <si>
    <t>Energia Hidrica (MWh)</t>
  </si>
  <si>
    <t>Energia Eólica (MWh)</t>
  </si>
  <si>
    <t>Energia Solar FV (MWh)</t>
  </si>
  <si>
    <t>Lenha (m³)</t>
  </si>
  <si>
    <t>Casca de Arroz (t)</t>
  </si>
  <si>
    <t>Óleo Vegetal (m³)</t>
  </si>
  <si>
    <t>Produtos da Cana de Açúcar (t)</t>
  </si>
  <si>
    <t>Óleo Diesel (m³)</t>
  </si>
  <si>
    <t>Óleo Combust. (t)</t>
  </si>
  <si>
    <t>Gasolina A (m³)</t>
  </si>
  <si>
    <t>Querosene Iluminante (m³)</t>
  </si>
  <si>
    <t>Querosene Aviação (m³)</t>
  </si>
  <si>
    <t>GLP (t)</t>
  </si>
  <si>
    <t>Biodiesel (m³)</t>
  </si>
  <si>
    <t>Metanol (m³)</t>
  </si>
  <si>
    <t>Nafta (t)</t>
  </si>
  <si>
    <t>Alcool Etílico Anidro  (m³)</t>
  </si>
  <si>
    <t>Álcool 
Etílico Hidrat. (m³)</t>
  </si>
  <si>
    <t>Eletri-
cidade (GWh)</t>
  </si>
  <si>
    <t>Outros Deriv. Energ. Petróleo (t)</t>
  </si>
  <si>
    <t>Outros Deriv. 
Ñ Energ. Petróleo (t)</t>
  </si>
  <si>
    <t>Balanço Energético Consolidado do Estado do Rio Grande do Sul, ano 2024</t>
  </si>
  <si>
    <t>Out. Deriv. Biomassa (t)</t>
  </si>
  <si>
    <t>Fonte: SEMA/Departamento de Energia (DE)/Balanço Energético Consolidado do Estado do Rio Grande do Sul 2015-2024.</t>
  </si>
  <si>
    <t>Outros Deriv. Biomassa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</si>
</sst>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%"/>
    <numFmt numFmtId="166" formatCode="#,##0.0000"/>
    <numFmt numFmtId="167" formatCode="#,##0.00000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0"/>
      </patternFill>
    </fill>
    <fill>
      <patternFill patternType="solid">
        <fgColor theme="0" tint="-0.14999847407452621"/>
        <bgColor indexed="31"/>
      </patternFill>
    </fill>
  </fills>
  <borders count="53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3" fillId="2" borderId="0"/>
    <xf numFmtId="9" fontId="8" fillId="0" borderId="0" applyFont="0" applyFill="0" applyBorder="0" applyAlignment="0" applyProtection="0"/>
  </cellStyleXfs>
  <cellXfs count="116">
    <xf numFmtId="0" fontId="0" fillId="0" borderId="0" xfId="0"/>
    <xf numFmtId="0" fontId="1" fillId="3" borderId="0" xfId="2" applyFont="1" applyFill="1" applyAlignment="1">
      <alignment vertical="center"/>
    </xf>
    <xf numFmtId="0" fontId="3" fillId="3" borderId="0" xfId="2" applyFill="1" applyAlignment="1">
      <alignment vertical="center"/>
    </xf>
    <xf numFmtId="3" fontId="3" fillId="3" borderId="0" xfId="2" applyNumberFormat="1" applyFill="1" applyAlignment="1">
      <alignment vertical="center"/>
    </xf>
    <xf numFmtId="0" fontId="0" fillId="3" borderId="0" xfId="0" applyFill="1"/>
    <xf numFmtId="0" fontId="0" fillId="3" borderId="12" xfId="0" applyFill="1" applyBorder="1"/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2" fillId="5" borderId="4" xfId="2" applyFont="1" applyFill="1" applyBorder="1" applyAlignment="1">
      <alignment horizontal="center" vertical="center" wrapText="1"/>
    </xf>
    <xf numFmtId="0" fontId="2" fillId="5" borderId="11" xfId="2" applyFont="1" applyFill="1" applyBorder="1" applyAlignment="1">
      <alignment horizontal="center" vertical="center" wrapText="1"/>
    </xf>
    <xf numFmtId="0" fontId="2" fillId="5" borderId="18" xfId="2" applyFont="1" applyFill="1" applyBorder="1" applyAlignment="1">
      <alignment horizontal="center" vertical="center" wrapText="1"/>
    </xf>
    <xf numFmtId="0" fontId="2" fillId="5" borderId="10" xfId="2" applyFont="1" applyFill="1" applyBorder="1" applyAlignment="1">
      <alignment horizontal="center" vertical="center" wrapText="1"/>
    </xf>
    <xf numFmtId="0" fontId="5" fillId="5" borderId="25" xfId="2" applyFont="1" applyFill="1" applyBorder="1" applyAlignment="1">
      <alignment vertical="center"/>
    </xf>
    <xf numFmtId="3" fontId="5" fillId="5" borderId="4" xfId="2" applyNumberFormat="1" applyFont="1" applyFill="1" applyBorder="1" applyAlignment="1">
      <alignment horizontal="center" vertical="center"/>
    </xf>
    <xf numFmtId="3" fontId="0" fillId="3" borderId="0" xfId="0" applyNumberFormat="1" applyFill="1" applyAlignment="1">
      <alignment vertical="center"/>
    </xf>
    <xf numFmtId="3" fontId="0" fillId="0" borderId="0" xfId="0" applyNumberFormat="1" applyAlignment="1">
      <alignment vertical="center"/>
    </xf>
    <xf numFmtId="0" fontId="5" fillId="5" borderId="27" xfId="2" applyFont="1" applyFill="1" applyBorder="1" applyAlignment="1">
      <alignment vertical="center"/>
    </xf>
    <xf numFmtId="3" fontId="5" fillId="5" borderId="28" xfId="2" applyNumberFormat="1" applyFont="1" applyFill="1" applyBorder="1" applyAlignment="1">
      <alignment horizontal="center" vertical="center"/>
    </xf>
    <xf numFmtId="3" fontId="5" fillId="5" borderId="5" xfId="2" applyNumberFormat="1" applyFont="1" applyFill="1" applyBorder="1" applyAlignment="1">
      <alignment horizontal="center" vertical="center"/>
    </xf>
    <xf numFmtId="0" fontId="7" fillId="3" borderId="0" xfId="2" applyFont="1" applyFill="1" applyAlignment="1">
      <alignment vertical="center"/>
    </xf>
    <xf numFmtId="37" fontId="3" fillId="3" borderId="0" xfId="2" applyNumberFormat="1" applyFill="1" applyAlignment="1">
      <alignment vertical="center"/>
    </xf>
    <xf numFmtId="0" fontId="2" fillId="5" borderId="43" xfId="2" applyFont="1" applyFill="1" applyBorder="1" applyAlignment="1">
      <alignment horizontal="center" vertical="center" wrapText="1"/>
    </xf>
    <xf numFmtId="0" fontId="2" fillId="5" borderId="48" xfId="2" applyFont="1" applyFill="1" applyBorder="1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165" fontId="0" fillId="0" borderId="0" xfId="3" applyNumberFormat="1" applyFont="1"/>
    <xf numFmtId="10" fontId="0" fillId="0" borderId="0" xfId="3" applyNumberFormat="1" applyFont="1"/>
    <xf numFmtId="166" fontId="0" fillId="3" borderId="0" xfId="0" applyNumberFormat="1" applyFill="1" applyAlignment="1">
      <alignment vertical="center"/>
    </xf>
    <xf numFmtId="166" fontId="0" fillId="0" borderId="0" xfId="0" applyNumberFormat="1"/>
    <xf numFmtId="0" fontId="9" fillId="3" borderId="12" xfId="0" applyFont="1" applyFill="1" applyBorder="1" applyAlignment="1">
      <alignment horizontal="right"/>
    </xf>
    <xf numFmtId="0" fontId="5" fillId="3" borderId="1" xfId="2" applyFont="1" applyFill="1" applyBorder="1" applyAlignment="1">
      <alignment vertical="center"/>
    </xf>
    <xf numFmtId="3" fontId="6" fillId="3" borderId="6" xfId="1" applyNumberFormat="1" applyFill="1" applyBorder="1" applyAlignment="1">
      <alignment horizontal="center" vertical="center"/>
    </xf>
    <xf numFmtId="3" fontId="6" fillId="3" borderId="41" xfId="1" applyNumberFormat="1" applyFill="1" applyBorder="1" applyAlignment="1">
      <alignment horizontal="center" vertical="center"/>
    </xf>
    <xf numFmtId="3" fontId="6" fillId="3" borderId="47" xfId="1" applyNumberFormat="1" applyFill="1" applyBorder="1" applyAlignment="1">
      <alignment horizontal="center" vertical="center"/>
    </xf>
    <xf numFmtId="3" fontId="5" fillId="3" borderId="9" xfId="2" applyNumberFormat="1" applyFont="1" applyFill="1" applyBorder="1" applyAlignment="1">
      <alignment horizontal="center" vertical="center"/>
    </xf>
    <xf numFmtId="3" fontId="5" fillId="3" borderId="7" xfId="2" applyNumberFormat="1" applyFont="1" applyFill="1" applyBorder="1" applyAlignment="1">
      <alignment horizontal="center" vertical="center"/>
    </xf>
    <xf numFmtId="0" fontId="5" fillId="3" borderId="3" xfId="2" applyFont="1" applyFill="1" applyBorder="1" applyAlignment="1">
      <alignment vertical="center"/>
    </xf>
    <xf numFmtId="3" fontId="6" fillId="3" borderId="9" xfId="1" applyNumberFormat="1" applyFill="1" applyBorder="1" applyAlignment="1">
      <alignment horizontal="center" vertical="center"/>
    </xf>
    <xf numFmtId="0" fontId="5" fillId="3" borderId="23" xfId="2" applyFont="1" applyFill="1" applyBorder="1" applyAlignment="1">
      <alignment vertical="center"/>
    </xf>
    <xf numFmtId="3" fontId="5" fillId="3" borderId="31" xfId="2" applyNumberFormat="1" applyFont="1" applyFill="1" applyBorder="1" applyAlignment="1">
      <alignment horizontal="center" vertical="center"/>
    </xf>
    <xf numFmtId="3" fontId="5" fillId="3" borderId="47" xfId="2" applyNumberFormat="1" applyFont="1" applyFill="1" applyBorder="1" applyAlignment="1">
      <alignment horizontal="center" vertical="center"/>
    </xf>
    <xf numFmtId="0" fontId="5" fillId="3" borderId="13" xfId="2" applyFont="1" applyFill="1" applyBorder="1" applyAlignment="1">
      <alignment vertical="center"/>
    </xf>
    <xf numFmtId="3" fontId="5" fillId="3" borderId="37" xfId="2" applyNumberFormat="1" applyFont="1" applyFill="1" applyBorder="1" applyAlignment="1">
      <alignment horizontal="center" vertical="center"/>
    </xf>
    <xf numFmtId="3" fontId="6" fillId="3" borderId="6" xfId="1" applyNumberFormat="1" applyFill="1" applyBorder="1" applyAlignment="1">
      <alignment horizontal="right" vertical="center"/>
    </xf>
    <xf numFmtId="3" fontId="6" fillId="3" borderId="41" xfId="1" applyNumberFormat="1" applyFill="1" applyBorder="1" applyAlignment="1">
      <alignment horizontal="right" vertical="center"/>
    </xf>
    <xf numFmtId="3" fontId="6" fillId="3" borderId="47" xfId="1" applyNumberFormat="1" applyFill="1" applyBorder="1" applyAlignment="1">
      <alignment horizontal="right" vertical="center"/>
    </xf>
    <xf numFmtId="4" fontId="6" fillId="3" borderId="6" xfId="1" applyNumberFormat="1" applyFill="1" applyBorder="1" applyAlignment="1">
      <alignment horizontal="right" vertical="center"/>
    </xf>
    <xf numFmtId="4" fontId="6" fillId="3" borderId="41" xfId="1" applyNumberFormat="1" applyFill="1" applyBorder="1" applyAlignment="1">
      <alignment horizontal="right" vertical="center"/>
    </xf>
    <xf numFmtId="3" fontId="5" fillId="3" borderId="45" xfId="2" applyNumberFormat="1" applyFont="1" applyFill="1" applyBorder="1" applyAlignment="1">
      <alignment horizontal="right" vertical="center"/>
    </xf>
    <xf numFmtId="3" fontId="6" fillId="3" borderId="1" xfId="1" applyNumberFormat="1" applyFill="1" applyBorder="1" applyAlignment="1">
      <alignment horizontal="right" vertical="center"/>
    </xf>
    <xf numFmtId="3" fontId="5" fillId="3" borderId="9" xfId="2" applyNumberFormat="1" applyFont="1" applyFill="1" applyBorder="1" applyAlignment="1">
      <alignment horizontal="right" vertical="center"/>
    </xf>
    <xf numFmtId="3" fontId="5" fillId="3" borderId="7" xfId="2" applyNumberFormat="1" applyFont="1" applyFill="1" applyBorder="1" applyAlignment="1">
      <alignment horizontal="right" vertical="center"/>
    </xf>
    <xf numFmtId="3" fontId="5" fillId="3" borderId="20" xfId="2" applyNumberFormat="1" applyFont="1" applyFill="1" applyBorder="1" applyAlignment="1">
      <alignment horizontal="right" vertical="center"/>
    </xf>
    <xf numFmtId="3" fontId="5" fillId="3" borderId="21" xfId="2" applyNumberFormat="1" applyFont="1" applyFill="1" applyBorder="1" applyAlignment="1">
      <alignment horizontal="right" vertical="center"/>
    </xf>
    <xf numFmtId="3" fontId="6" fillId="3" borderId="9" xfId="1" applyNumberFormat="1" applyFill="1" applyBorder="1" applyAlignment="1">
      <alignment horizontal="right" vertical="center"/>
    </xf>
    <xf numFmtId="4" fontId="6" fillId="3" borderId="9" xfId="1" applyNumberFormat="1" applyFill="1" applyBorder="1" applyAlignment="1">
      <alignment horizontal="right" vertical="center"/>
    </xf>
    <xf numFmtId="4" fontId="6" fillId="3" borderId="7" xfId="1" applyNumberFormat="1" applyFill="1" applyBorder="1" applyAlignment="1">
      <alignment horizontal="right" vertical="center"/>
    </xf>
    <xf numFmtId="3" fontId="5" fillId="3" borderId="22" xfId="2" applyNumberFormat="1" applyFont="1" applyFill="1" applyBorder="1" applyAlignment="1">
      <alignment horizontal="right" vertical="center"/>
    </xf>
    <xf numFmtId="3" fontId="5" fillId="3" borderId="3" xfId="2" applyNumberFormat="1" applyFont="1" applyFill="1" applyBorder="1" applyAlignment="1">
      <alignment horizontal="right" vertical="center"/>
    </xf>
    <xf numFmtId="164" fontId="5" fillId="3" borderId="9" xfId="2" applyNumberFormat="1" applyFont="1" applyFill="1" applyBorder="1" applyAlignment="1">
      <alignment horizontal="right" vertical="center"/>
    </xf>
    <xf numFmtId="3" fontId="6" fillId="3" borderId="3" xfId="1" applyNumberFormat="1" applyFill="1" applyBorder="1" applyAlignment="1">
      <alignment horizontal="right" vertical="center"/>
    </xf>
    <xf numFmtId="164" fontId="6" fillId="3" borderId="9" xfId="1" applyNumberFormat="1" applyFill="1" applyBorder="1" applyAlignment="1">
      <alignment horizontal="right" vertical="center"/>
    </xf>
    <xf numFmtId="3" fontId="6" fillId="3" borderId="7" xfId="1" applyNumberFormat="1" applyFill="1" applyBorder="1" applyAlignment="1">
      <alignment horizontal="right" vertical="center"/>
    </xf>
    <xf numFmtId="3" fontId="6" fillId="3" borderId="8" xfId="1" applyNumberFormat="1" applyFill="1" applyBorder="1" applyAlignment="1">
      <alignment horizontal="right" vertical="center"/>
    </xf>
    <xf numFmtId="3" fontId="5" fillId="3" borderId="24" xfId="2" applyNumberFormat="1" applyFont="1" applyFill="1" applyBorder="1" applyAlignment="1">
      <alignment horizontal="right" vertical="center"/>
    </xf>
    <xf numFmtId="3" fontId="5" fillId="5" borderId="4" xfId="2" applyNumberFormat="1" applyFont="1" applyFill="1" applyBorder="1" applyAlignment="1">
      <alignment horizontal="right" vertical="center"/>
    </xf>
    <xf numFmtId="4" fontId="5" fillId="5" borderId="4" xfId="2" applyNumberFormat="1" applyFont="1" applyFill="1" applyBorder="1" applyAlignment="1">
      <alignment horizontal="right" vertical="center"/>
    </xf>
    <xf numFmtId="4" fontId="5" fillId="5" borderId="11" xfId="2" applyNumberFormat="1" applyFont="1" applyFill="1" applyBorder="1" applyAlignment="1">
      <alignment horizontal="right" vertical="center"/>
    </xf>
    <xf numFmtId="3" fontId="5" fillId="5" borderId="46" xfId="2" applyNumberFormat="1" applyFont="1" applyFill="1" applyBorder="1" applyAlignment="1">
      <alignment horizontal="right" vertical="center"/>
    </xf>
    <xf numFmtId="3" fontId="5" fillId="5" borderId="42" xfId="2" applyNumberFormat="1" applyFont="1" applyFill="1" applyBorder="1" applyAlignment="1">
      <alignment horizontal="right" vertical="center"/>
    </xf>
    <xf numFmtId="3" fontId="5" fillId="5" borderId="11" xfId="2" applyNumberFormat="1" applyFont="1" applyFill="1" applyBorder="1" applyAlignment="1">
      <alignment horizontal="right" vertical="center"/>
    </xf>
    <xf numFmtId="164" fontId="5" fillId="5" borderId="11" xfId="2" applyNumberFormat="1" applyFont="1" applyFill="1" applyBorder="1" applyAlignment="1">
      <alignment horizontal="right" vertical="center"/>
    </xf>
    <xf numFmtId="3" fontId="5" fillId="5" borderId="26" xfId="2" applyNumberFormat="1" applyFont="1" applyFill="1" applyBorder="1" applyAlignment="1">
      <alignment horizontal="right" vertical="center"/>
    </xf>
    <xf numFmtId="3" fontId="5" fillId="5" borderId="28" xfId="2" applyNumberFormat="1" applyFont="1" applyFill="1" applyBorder="1" applyAlignment="1">
      <alignment horizontal="right" vertical="center"/>
    </xf>
    <xf numFmtId="4" fontId="5" fillId="5" borderId="28" xfId="2" applyNumberFormat="1" applyFont="1" applyFill="1" applyBorder="1" applyAlignment="1">
      <alignment horizontal="right" vertical="center"/>
    </xf>
    <xf numFmtId="4" fontId="5" fillId="5" borderId="15" xfId="2" applyNumberFormat="1" applyFont="1" applyFill="1" applyBorder="1" applyAlignment="1">
      <alignment horizontal="right" vertical="center"/>
    </xf>
    <xf numFmtId="3" fontId="5" fillId="5" borderId="36" xfId="2" applyNumberFormat="1" applyFont="1" applyFill="1" applyBorder="1" applyAlignment="1">
      <alignment horizontal="right" vertical="center"/>
    </xf>
    <xf numFmtId="3" fontId="5" fillId="5" borderId="27" xfId="2" applyNumberFormat="1" applyFont="1" applyFill="1" applyBorder="1" applyAlignment="1">
      <alignment horizontal="right" vertical="center"/>
    </xf>
    <xf numFmtId="164" fontId="5" fillId="5" borderId="28" xfId="2" applyNumberFormat="1" applyFont="1" applyFill="1" applyBorder="1" applyAlignment="1">
      <alignment horizontal="right" vertical="center"/>
    </xf>
    <xf numFmtId="3" fontId="5" fillId="5" borderId="15" xfId="2" applyNumberFormat="1" applyFont="1" applyFill="1" applyBorder="1" applyAlignment="1">
      <alignment horizontal="right" vertical="center"/>
    </xf>
    <xf numFmtId="3" fontId="5" fillId="5" borderId="16" xfId="2" applyNumberFormat="1" applyFont="1" applyFill="1" applyBorder="1" applyAlignment="1">
      <alignment horizontal="right" vertical="center"/>
    </xf>
    <xf numFmtId="3" fontId="5" fillId="5" borderId="30" xfId="2" applyNumberFormat="1" applyFont="1" applyFill="1" applyBorder="1" applyAlignment="1">
      <alignment horizontal="right" vertical="center"/>
    </xf>
    <xf numFmtId="4" fontId="5" fillId="3" borderId="9" xfId="2" applyNumberFormat="1" applyFont="1" applyFill="1" applyBorder="1" applyAlignment="1">
      <alignment horizontal="right" vertical="center"/>
    </xf>
    <xf numFmtId="164" fontId="5" fillId="3" borderId="7" xfId="2" applyNumberFormat="1" applyFont="1" applyFill="1" applyBorder="1" applyAlignment="1">
      <alignment horizontal="right" vertical="center"/>
    </xf>
    <xf numFmtId="4" fontId="5" fillId="3" borderId="7" xfId="2" applyNumberFormat="1" applyFont="1" applyFill="1" applyBorder="1" applyAlignment="1">
      <alignment horizontal="right" vertical="center"/>
    </xf>
    <xf numFmtId="4" fontId="5" fillId="3" borderId="20" xfId="2" applyNumberFormat="1" applyFont="1" applyFill="1" applyBorder="1" applyAlignment="1">
      <alignment horizontal="right" vertical="center"/>
    </xf>
    <xf numFmtId="3" fontId="5" fillId="3" borderId="31" xfId="2" applyNumberFormat="1" applyFont="1" applyFill="1" applyBorder="1" applyAlignment="1">
      <alignment horizontal="right" vertical="center"/>
    </xf>
    <xf numFmtId="3" fontId="5" fillId="3" borderId="32" xfId="2" applyNumberFormat="1" applyFont="1" applyFill="1" applyBorder="1" applyAlignment="1">
      <alignment horizontal="right" vertical="center"/>
    </xf>
    <xf numFmtId="3" fontId="5" fillId="3" borderId="23" xfId="2" applyNumberFormat="1" applyFont="1" applyFill="1" applyBorder="1" applyAlignment="1">
      <alignment horizontal="right" vertical="center"/>
    </xf>
    <xf numFmtId="164" fontId="5" fillId="3" borderId="23" xfId="2" applyNumberFormat="1" applyFont="1" applyFill="1" applyBorder="1" applyAlignment="1">
      <alignment horizontal="right" vertical="center"/>
    </xf>
    <xf numFmtId="3" fontId="5" fillId="3" borderId="33" xfId="2" applyNumberFormat="1" applyFont="1" applyFill="1" applyBorder="1" applyAlignment="1">
      <alignment horizontal="right" vertical="center"/>
    </xf>
    <xf numFmtId="3" fontId="5" fillId="5" borderId="5" xfId="2" applyNumberFormat="1" applyFont="1" applyFill="1" applyBorder="1" applyAlignment="1">
      <alignment horizontal="right" vertical="center"/>
    </xf>
    <xf numFmtId="3" fontId="5" fillId="5" borderId="34" xfId="2" applyNumberFormat="1" applyFont="1" applyFill="1" applyBorder="1" applyAlignment="1">
      <alignment horizontal="right" vertical="center"/>
    </xf>
    <xf numFmtId="3" fontId="5" fillId="5" borderId="35" xfId="2" applyNumberFormat="1" applyFont="1" applyFill="1" applyBorder="1" applyAlignment="1">
      <alignment horizontal="right" vertical="center"/>
    </xf>
    <xf numFmtId="3" fontId="5" fillId="5" borderId="25" xfId="2" applyNumberFormat="1" applyFont="1" applyFill="1" applyBorder="1" applyAlignment="1">
      <alignment horizontal="right" vertical="center"/>
    </xf>
    <xf numFmtId="164" fontId="5" fillId="5" borderId="5" xfId="2" applyNumberFormat="1" applyFont="1" applyFill="1" applyBorder="1" applyAlignment="1">
      <alignment horizontal="right" vertical="center"/>
    </xf>
    <xf numFmtId="3" fontId="5" fillId="5" borderId="29" xfId="2" applyNumberFormat="1" applyFont="1" applyFill="1" applyBorder="1" applyAlignment="1">
      <alignment horizontal="right" vertical="center"/>
    </xf>
    <xf numFmtId="3" fontId="5" fillId="3" borderId="47" xfId="2" applyNumberFormat="1" applyFont="1" applyFill="1" applyBorder="1" applyAlignment="1">
      <alignment horizontal="right" vertical="center"/>
    </xf>
    <xf numFmtId="3" fontId="5" fillId="3" borderId="8" xfId="2" applyNumberFormat="1" applyFont="1" applyFill="1" applyBorder="1" applyAlignment="1">
      <alignment horizontal="right" vertical="center"/>
    </xf>
    <xf numFmtId="3" fontId="5" fillId="3" borderId="44" xfId="2" applyNumberFormat="1" applyFont="1" applyFill="1" applyBorder="1" applyAlignment="1">
      <alignment horizontal="right" vertical="center"/>
    </xf>
    <xf numFmtId="3" fontId="5" fillId="3" borderId="37" xfId="2" applyNumberFormat="1" applyFont="1" applyFill="1" applyBorder="1" applyAlignment="1">
      <alignment horizontal="right" vertical="center"/>
    </xf>
    <xf numFmtId="3" fontId="5" fillId="3" borderId="38" xfId="2" applyNumberFormat="1" applyFont="1" applyFill="1" applyBorder="1" applyAlignment="1">
      <alignment horizontal="right" vertical="center"/>
    </xf>
    <xf numFmtId="167" fontId="5" fillId="3" borderId="37" xfId="2" applyNumberFormat="1" applyFont="1" applyFill="1" applyBorder="1" applyAlignment="1">
      <alignment horizontal="right" vertical="center"/>
    </xf>
    <xf numFmtId="3" fontId="5" fillId="3" borderId="39" xfId="2" applyNumberFormat="1" applyFont="1" applyFill="1" applyBorder="1" applyAlignment="1">
      <alignment horizontal="right" vertical="center"/>
    </xf>
    <xf numFmtId="3" fontId="5" fillId="3" borderId="40" xfId="2" applyNumberFormat="1" applyFont="1" applyFill="1" applyBorder="1" applyAlignment="1">
      <alignment horizontal="right" vertical="center"/>
    </xf>
    <xf numFmtId="3" fontId="6" fillId="3" borderId="49" xfId="1" applyNumberFormat="1" applyFill="1" applyBorder="1" applyAlignment="1">
      <alignment horizontal="right" vertical="center"/>
    </xf>
    <xf numFmtId="3" fontId="5" fillId="3" borderId="50" xfId="2" applyNumberFormat="1" applyFont="1" applyFill="1" applyBorder="1" applyAlignment="1">
      <alignment horizontal="right" vertical="center"/>
    </xf>
    <xf numFmtId="3" fontId="5" fillId="5" borderId="51" xfId="2" applyNumberFormat="1" applyFont="1" applyFill="1" applyBorder="1" applyAlignment="1">
      <alignment horizontal="right" vertical="center"/>
    </xf>
    <xf numFmtId="3" fontId="5" fillId="3" borderId="52" xfId="2" applyNumberFormat="1" applyFont="1" applyFill="1" applyBorder="1" applyAlignment="1">
      <alignment horizontal="right" vertical="center"/>
    </xf>
    <xf numFmtId="0" fontId="1" fillId="4" borderId="13" xfId="2" applyFont="1" applyFill="1" applyBorder="1" applyAlignment="1">
      <alignment horizontal="center" vertical="center"/>
    </xf>
    <xf numFmtId="0" fontId="4" fillId="5" borderId="14" xfId="2" applyFont="1" applyFill="1" applyBorder="1" applyAlignment="1">
      <alignment horizontal="center" vertical="center"/>
    </xf>
    <xf numFmtId="0" fontId="4" fillId="5" borderId="16" xfId="2" applyFont="1" applyFill="1" applyBorder="1" applyAlignment="1">
      <alignment horizontal="center" vertical="center"/>
    </xf>
    <xf numFmtId="0" fontId="4" fillId="5" borderId="15" xfId="2" applyFont="1" applyFill="1" applyBorder="1" applyAlignment="1">
      <alignment horizontal="center" vertical="center"/>
    </xf>
    <xf numFmtId="0" fontId="4" fillId="5" borderId="2" xfId="2" applyFont="1" applyFill="1" applyBorder="1" applyAlignment="1">
      <alignment horizontal="center" vertical="center"/>
    </xf>
    <xf numFmtId="0" fontId="4" fillId="5" borderId="17" xfId="2" applyFont="1" applyFill="1" applyBorder="1" applyAlignment="1">
      <alignment horizontal="center" vertical="center"/>
    </xf>
    <xf numFmtId="0" fontId="4" fillId="5" borderId="19" xfId="2" applyFont="1" applyFill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4" xfId="2" xr:uid="{00000000-0005-0000-0000-000002000000}"/>
    <cellStyle name="Porcentagem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7"/>
  <sheetViews>
    <sheetView showZeros="0" tabSelected="1" zoomScale="84" zoomScaleNormal="84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I61" sqref="I61"/>
    </sheetView>
  </sheetViews>
  <sheetFormatPr defaultRowHeight="15" x14ac:dyDescent="0.25"/>
  <cols>
    <col min="2" max="2" width="32.28515625" customWidth="1"/>
    <col min="3" max="30" width="9.7109375" customWidth="1"/>
  </cols>
  <sheetData>
    <row r="1" spans="1:34" ht="16.5" thickBot="1" x14ac:dyDescent="0.3">
      <c r="A1" s="6"/>
      <c r="B1" s="1" t="s">
        <v>103</v>
      </c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4"/>
      <c r="AC1" s="1" t="s">
        <v>0</v>
      </c>
      <c r="AD1" s="5"/>
      <c r="AE1" s="6"/>
      <c r="AF1" s="6"/>
      <c r="AG1" s="6"/>
      <c r="AH1" s="6"/>
    </row>
    <row r="2" spans="1:34" ht="15.75" thickBot="1" x14ac:dyDescent="0.3">
      <c r="A2" s="7"/>
      <c r="B2" s="109" t="s">
        <v>1</v>
      </c>
      <c r="C2" s="110" t="s">
        <v>2</v>
      </c>
      <c r="D2" s="110"/>
      <c r="E2" s="110"/>
      <c r="F2" s="110"/>
      <c r="G2" s="110"/>
      <c r="H2" s="110"/>
      <c r="I2" s="110"/>
      <c r="J2" s="110"/>
      <c r="K2" s="110"/>
      <c r="L2" s="110"/>
      <c r="M2" s="112"/>
      <c r="N2" s="111" t="s">
        <v>3</v>
      </c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3"/>
      <c r="AD2" s="114" t="s">
        <v>4</v>
      </c>
      <c r="AE2" s="6"/>
    </row>
    <row r="3" spans="1:34" ht="48.75" thickBot="1" x14ac:dyDescent="0.3">
      <c r="A3" s="7"/>
      <c r="B3" s="109"/>
      <c r="C3" s="8" t="s">
        <v>5</v>
      </c>
      <c r="D3" s="8" t="s">
        <v>6</v>
      </c>
      <c r="E3" s="22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9" t="s">
        <v>14</v>
      </c>
      <c r="M3" s="21" t="s">
        <v>15</v>
      </c>
      <c r="N3" s="11" t="s">
        <v>16</v>
      </c>
      <c r="O3" s="8" t="s">
        <v>17</v>
      </c>
      <c r="P3" s="8" t="s">
        <v>18</v>
      </c>
      <c r="Q3" s="8" t="s">
        <v>19</v>
      </c>
      <c r="R3" s="8" t="s">
        <v>20</v>
      </c>
      <c r="S3" s="8" t="s">
        <v>21</v>
      </c>
      <c r="T3" s="8" t="s">
        <v>22</v>
      </c>
      <c r="U3" s="8" t="s">
        <v>23</v>
      </c>
      <c r="V3" s="8" t="s">
        <v>24</v>
      </c>
      <c r="W3" s="8" t="s">
        <v>25</v>
      </c>
      <c r="X3" s="8" t="s">
        <v>26</v>
      </c>
      <c r="Y3" s="8" t="s">
        <v>27</v>
      </c>
      <c r="Z3" s="8" t="s">
        <v>28</v>
      </c>
      <c r="AA3" s="8" t="s">
        <v>29</v>
      </c>
      <c r="AB3" s="9" t="s">
        <v>106</v>
      </c>
      <c r="AC3" s="10" t="s">
        <v>30</v>
      </c>
      <c r="AD3" s="115"/>
      <c r="AE3" s="6"/>
    </row>
    <row r="4" spans="1:34" x14ac:dyDescent="0.25">
      <c r="A4" s="7"/>
      <c r="B4" s="30" t="s">
        <v>31</v>
      </c>
      <c r="C4" s="43">
        <v>0</v>
      </c>
      <c r="D4" s="44">
        <v>0</v>
      </c>
      <c r="E4" s="45">
        <v>1367.2014322865036</v>
      </c>
      <c r="F4" s="44">
        <v>1419.3878120813033</v>
      </c>
      <c r="G4" s="44">
        <v>439.17269336074327</v>
      </c>
      <c r="H4" s="46">
        <v>401.52736784884956</v>
      </c>
      <c r="I4" s="43">
        <v>1644.6733572163723</v>
      </c>
      <c r="J4" s="43">
        <v>352.34087583681628</v>
      </c>
      <c r="K4" s="43">
        <v>1729.8536613883664</v>
      </c>
      <c r="L4" s="47">
        <v>0</v>
      </c>
      <c r="M4" s="48">
        <f>SUM(C4:L4)</f>
        <v>7354.1572000189544</v>
      </c>
      <c r="N4" s="49">
        <v>0</v>
      </c>
      <c r="O4" s="50">
        <v>0</v>
      </c>
      <c r="P4" s="50">
        <v>0</v>
      </c>
      <c r="Q4" s="50">
        <v>0</v>
      </c>
      <c r="R4" s="50">
        <v>0</v>
      </c>
      <c r="S4" s="50">
        <v>0</v>
      </c>
      <c r="T4" s="50">
        <v>0</v>
      </c>
      <c r="U4" s="50">
        <v>0</v>
      </c>
      <c r="V4" s="50">
        <v>0</v>
      </c>
      <c r="W4" s="50">
        <v>0</v>
      </c>
      <c r="X4" s="50">
        <v>0</v>
      </c>
      <c r="Y4" s="50">
        <v>0</v>
      </c>
      <c r="Z4" s="50">
        <v>0</v>
      </c>
      <c r="AA4" s="50">
        <v>0</v>
      </c>
      <c r="AB4" s="51">
        <v>0</v>
      </c>
      <c r="AC4" s="52">
        <f>SUM(N4:AB4)</f>
        <v>0</v>
      </c>
      <c r="AD4" s="53">
        <f>M4+AC4</f>
        <v>7354.1572000189544</v>
      </c>
      <c r="AE4" s="6"/>
    </row>
    <row r="5" spans="1:34" x14ac:dyDescent="0.25">
      <c r="A5" s="7"/>
      <c r="B5" s="36" t="s">
        <v>32</v>
      </c>
      <c r="C5" s="54">
        <v>8919.8048317560006</v>
      </c>
      <c r="D5" s="54">
        <v>732.20581727106003</v>
      </c>
      <c r="E5" s="54">
        <v>0</v>
      </c>
      <c r="F5" s="54">
        <v>0</v>
      </c>
      <c r="G5" s="54">
        <v>0</v>
      </c>
      <c r="H5" s="55">
        <v>0</v>
      </c>
      <c r="I5" s="54">
        <v>0</v>
      </c>
      <c r="J5" s="54">
        <v>0</v>
      </c>
      <c r="K5" s="54">
        <v>0</v>
      </c>
      <c r="L5" s="56">
        <v>0</v>
      </c>
      <c r="M5" s="57">
        <f>SUM(C5:L5)</f>
        <v>9652.0106490270609</v>
      </c>
      <c r="N5" s="58">
        <v>0</v>
      </c>
      <c r="O5" s="50">
        <v>0</v>
      </c>
      <c r="P5" s="50">
        <v>0</v>
      </c>
      <c r="Q5" s="50">
        <v>0.45702716904000001</v>
      </c>
      <c r="R5" s="50">
        <v>0</v>
      </c>
      <c r="S5" s="50">
        <v>0</v>
      </c>
      <c r="T5" s="50">
        <v>0</v>
      </c>
      <c r="U5" s="50">
        <v>86.8158425381895</v>
      </c>
      <c r="V5" s="50">
        <v>2490.0271138000003</v>
      </c>
      <c r="W5" s="50">
        <v>567.42422428476709</v>
      </c>
      <c r="X5" s="50">
        <v>63.467762732370986</v>
      </c>
      <c r="Y5" s="50">
        <v>817.89928905603119</v>
      </c>
      <c r="Z5" s="50">
        <v>0</v>
      </c>
      <c r="AA5" s="50">
        <v>0</v>
      </c>
      <c r="AB5" s="51">
        <v>0</v>
      </c>
      <c r="AC5" s="52">
        <f>SUM(N5:AB5)</f>
        <v>4026.0912595803989</v>
      </c>
      <c r="AD5" s="52">
        <f>M5+AC5</f>
        <v>13678.101908607459</v>
      </c>
      <c r="AE5" s="6"/>
    </row>
    <row r="6" spans="1:34" x14ac:dyDescent="0.25">
      <c r="A6" s="7"/>
      <c r="B6" s="36" t="s">
        <v>33</v>
      </c>
      <c r="C6" s="54">
        <v>167.89390552999996</v>
      </c>
      <c r="D6" s="54">
        <v>0</v>
      </c>
      <c r="E6" s="54">
        <v>-84.807704402705312</v>
      </c>
      <c r="F6" s="54">
        <v>0</v>
      </c>
      <c r="G6" s="54">
        <v>0</v>
      </c>
      <c r="H6" s="55">
        <v>0</v>
      </c>
      <c r="I6" s="54">
        <v>0</v>
      </c>
      <c r="J6" s="54">
        <v>0</v>
      </c>
      <c r="K6" s="54">
        <v>-16.933607082881682</v>
      </c>
      <c r="L6" s="56">
        <v>0</v>
      </c>
      <c r="M6" s="57">
        <f>SUM(C6:L6)</f>
        <v>66.152594044412965</v>
      </c>
      <c r="N6" s="58">
        <v>-31.525980662400006</v>
      </c>
      <c r="O6" s="50">
        <v>7.1729308761600006</v>
      </c>
      <c r="P6" s="50">
        <v>-2.3190192168000041</v>
      </c>
      <c r="Q6" s="59">
        <v>8.3095999999999992E-7</v>
      </c>
      <c r="R6" s="59">
        <v>-0.41631095999999995</v>
      </c>
      <c r="S6" s="50">
        <v>-1.867765338359999</v>
      </c>
      <c r="T6" s="50">
        <v>0</v>
      </c>
      <c r="U6" s="50">
        <v>0</v>
      </c>
      <c r="V6" s="50">
        <v>-15.225699789999986</v>
      </c>
      <c r="W6" s="50">
        <v>-5.6479761134999897E-4</v>
      </c>
      <c r="X6" s="50">
        <v>-9.3777750989999971E-5</v>
      </c>
      <c r="Y6" s="50">
        <v>0</v>
      </c>
      <c r="Z6" s="50">
        <v>-1.2398900340000001</v>
      </c>
      <c r="AA6" s="50">
        <v>-1.2524385288532329</v>
      </c>
      <c r="AB6" s="51">
        <v>0</v>
      </c>
      <c r="AC6" s="52">
        <f>SUM(N6:AB6)</f>
        <v>-46.674831398655563</v>
      </c>
      <c r="AD6" s="52">
        <f>M6+AC6</f>
        <v>19.477762645757402</v>
      </c>
      <c r="AE6" s="6"/>
    </row>
    <row r="7" spans="1:34" x14ac:dyDescent="0.25">
      <c r="A7" s="7"/>
      <c r="B7" s="36" t="s">
        <v>34</v>
      </c>
      <c r="C7" s="54">
        <f t="shared" ref="C7:AA7" si="0">SUM(C4:C6)</f>
        <v>9087.6987372860003</v>
      </c>
      <c r="D7" s="54">
        <f t="shared" si="0"/>
        <v>732.20581727106003</v>
      </c>
      <c r="E7" s="54">
        <f t="shared" si="0"/>
        <v>1282.3937278837984</v>
      </c>
      <c r="F7" s="54">
        <f t="shared" si="0"/>
        <v>1419.3878120813033</v>
      </c>
      <c r="G7" s="54">
        <f t="shared" si="0"/>
        <v>439.17269336074327</v>
      </c>
      <c r="H7" s="55">
        <f t="shared" si="0"/>
        <v>401.52736784884956</v>
      </c>
      <c r="I7" s="54">
        <f t="shared" si="0"/>
        <v>1644.6733572163723</v>
      </c>
      <c r="J7" s="54">
        <f t="shared" si="0"/>
        <v>352.34087583681628</v>
      </c>
      <c r="K7" s="54">
        <f t="shared" si="0"/>
        <v>1712.9200543054847</v>
      </c>
      <c r="L7" s="56">
        <f t="shared" si="0"/>
        <v>0</v>
      </c>
      <c r="M7" s="57">
        <f t="shared" si="0"/>
        <v>17072.320443090426</v>
      </c>
      <c r="N7" s="60">
        <f t="shared" si="0"/>
        <v>-31.525980662400006</v>
      </c>
      <c r="O7" s="54">
        <f t="shared" si="0"/>
        <v>7.1729308761600006</v>
      </c>
      <c r="P7" s="54">
        <f t="shared" si="0"/>
        <v>-2.3190192168000041</v>
      </c>
      <c r="Q7" s="61">
        <f t="shared" si="0"/>
        <v>0.45702799999999999</v>
      </c>
      <c r="R7" s="61">
        <f t="shared" si="0"/>
        <v>-0.41631095999999995</v>
      </c>
      <c r="S7" s="54">
        <f t="shared" si="0"/>
        <v>-1.867765338359999</v>
      </c>
      <c r="T7" s="54">
        <f t="shared" si="0"/>
        <v>0</v>
      </c>
      <c r="U7" s="54">
        <f t="shared" si="0"/>
        <v>86.8158425381895</v>
      </c>
      <c r="V7" s="54">
        <f t="shared" si="0"/>
        <v>2474.8014140100004</v>
      </c>
      <c r="W7" s="54">
        <f t="shared" si="0"/>
        <v>567.42365948715576</v>
      </c>
      <c r="X7" s="54">
        <f t="shared" si="0"/>
        <v>63.467668954619995</v>
      </c>
      <c r="Y7" s="54">
        <f t="shared" si="0"/>
        <v>817.89928905603119</v>
      </c>
      <c r="Z7" s="54">
        <f t="shared" si="0"/>
        <v>-1.2398900340000001</v>
      </c>
      <c r="AA7" s="54">
        <f t="shared" si="0"/>
        <v>-1.2524385288532329</v>
      </c>
      <c r="AB7" s="62">
        <f>SUM(AB4:AB6)</f>
        <v>0</v>
      </c>
      <c r="AC7" s="63">
        <f t="shared" ref="AC7:AD7" si="1">SUM(AC4:AC6)</f>
        <v>3979.4164281817434</v>
      </c>
      <c r="AD7" s="52">
        <f t="shared" si="1"/>
        <v>21051.736871272173</v>
      </c>
      <c r="AE7" s="6"/>
    </row>
    <row r="8" spans="1:34" x14ac:dyDescent="0.25">
      <c r="A8" s="7"/>
      <c r="B8" s="36" t="s">
        <v>35</v>
      </c>
      <c r="C8" s="54">
        <v>0</v>
      </c>
      <c r="D8" s="54">
        <v>0</v>
      </c>
      <c r="E8" s="54">
        <v>-1.3992623200000003</v>
      </c>
      <c r="F8" s="54">
        <v>0</v>
      </c>
      <c r="G8" s="54">
        <v>0</v>
      </c>
      <c r="H8" s="55">
        <v>0</v>
      </c>
      <c r="I8" s="54">
        <v>0</v>
      </c>
      <c r="J8" s="54">
        <v>0</v>
      </c>
      <c r="K8" s="54">
        <v>0</v>
      </c>
      <c r="L8" s="56">
        <v>0</v>
      </c>
      <c r="M8" s="57">
        <f>SUM(C8:L8)</f>
        <v>-1.3992623200000003</v>
      </c>
      <c r="N8" s="58">
        <v>-813.91896772376731</v>
      </c>
      <c r="O8" s="50">
        <v>-358.32747718252693</v>
      </c>
      <c r="P8" s="50">
        <v>-354.15382428228378</v>
      </c>
      <c r="Q8" s="59">
        <v>0</v>
      </c>
      <c r="R8" s="59">
        <v>-14.057474133040003</v>
      </c>
      <c r="S8" s="50">
        <v>-30.337008761639947</v>
      </c>
      <c r="T8" s="50">
        <v>-1070.2856955984237</v>
      </c>
      <c r="U8" s="50">
        <v>0</v>
      </c>
      <c r="V8" s="50">
        <v>0</v>
      </c>
      <c r="W8" s="50">
        <v>0</v>
      </c>
      <c r="X8" s="50">
        <v>0</v>
      </c>
      <c r="Y8" s="50">
        <v>0</v>
      </c>
      <c r="Z8" s="50">
        <v>0</v>
      </c>
      <c r="AA8" s="50">
        <v>-19.476660318519997</v>
      </c>
      <c r="AB8" s="51">
        <v>0</v>
      </c>
      <c r="AC8" s="52">
        <f>SUM(N8:AB8)</f>
        <v>-2660.5571080002014</v>
      </c>
      <c r="AD8" s="52">
        <f>M8+AC8</f>
        <v>-2661.9563703202016</v>
      </c>
      <c r="AE8" s="6"/>
    </row>
    <row r="9" spans="1:34" x14ac:dyDescent="0.25">
      <c r="A9" s="7"/>
      <c r="B9" s="36" t="s">
        <v>36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5">
        <v>0</v>
      </c>
      <c r="I9" s="54">
        <v>0</v>
      </c>
      <c r="J9" s="54">
        <v>-207.27329284471168</v>
      </c>
      <c r="K9" s="54">
        <v>0</v>
      </c>
      <c r="L9" s="56">
        <v>0</v>
      </c>
      <c r="M9" s="57">
        <f>SUM(C9:L9)</f>
        <v>-207.27329284471168</v>
      </c>
      <c r="N9" s="58">
        <v>0</v>
      </c>
      <c r="O9" s="50">
        <v>0</v>
      </c>
      <c r="P9" s="50">
        <v>0</v>
      </c>
      <c r="Q9" s="59">
        <v>0</v>
      </c>
      <c r="R9" s="59">
        <v>0</v>
      </c>
      <c r="S9" s="50">
        <v>0</v>
      </c>
      <c r="T9" s="50">
        <v>0</v>
      </c>
      <c r="U9" s="50">
        <v>0</v>
      </c>
      <c r="V9" s="50">
        <v>0</v>
      </c>
      <c r="W9" s="50">
        <v>0</v>
      </c>
      <c r="X9" s="50">
        <v>0</v>
      </c>
      <c r="Y9" s="50">
        <v>0</v>
      </c>
      <c r="Z9" s="50">
        <v>0</v>
      </c>
      <c r="AA9" s="50">
        <v>0</v>
      </c>
      <c r="AB9" s="51">
        <v>-19.856627480128974</v>
      </c>
      <c r="AC9" s="52">
        <f>SUM(N9:AB9)</f>
        <v>-19.856627480128974</v>
      </c>
      <c r="AD9" s="52">
        <f>M9+AC9</f>
        <v>-227.12992032484064</v>
      </c>
      <c r="AE9" s="6"/>
      <c r="AG9" s="23"/>
    </row>
    <row r="10" spans="1:34" x14ac:dyDescent="0.25">
      <c r="A10" s="7"/>
      <c r="B10" s="38" t="s">
        <v>37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5">
        <v>0</v>
      </c>
      <c r="I10" s="54">
        <v>0</v>
      </c>
      <c r="J10" s="54">
        <v>0</v>
      </c>
      <c r="K10" s="54">
        <v>0</v>
      </c>
      <c r="L10" s="56">
        <v>0</v>
      </c>
      <c r="M10" s="64">
        <f>SUM(C10:L10)</f>
        <v>0</v>
      </c>
      <c r="N10" s="58">
        <v>0</v>
      </c>
      <c r="O10" s="50">
        <v>0</v>
      </c>
      <c r="P10" s="50">
        <v>0</v>
      </c>
      <c r="Q10" s="59">
        <v>0</v>
      </c>
      <c r="R10" s="59">
        <v>0</v>
      </c>
      <c r="S10" s="50">
        <v>0</v>
      </c>
      <c r="T10" s="50">
        <v>0</v>
      </c>
      <c r="U10" s="50">
        <v>0</v>
      </c>
      <c r="V10" s="50">
        <v>0</v>
      </c>
      <c r="W10" s="50">
        <v>0</v>
      </c>
      <c r="X10" s="50">
        <v>0</v>
      </c>
      <c r="Y10" s="50">
        <v>0</v>
      </c>
      <c r="Z10" s="50">
        <v>0</v>
      </c>
      <c r="AA10" s="50">
        <v>0</v>
      </c>
      <c r="AB10" s="51">
        <v>0</v>
      </c>
      <c r="AC10" s="52">
        <f>SUM(N10:AB10)</f>
        <v>0</v>
      </c>
      <c r="AD10" s="52">
        <f>M10+AC10</f>
        <v>0</v>
      </c>
      <c r="AE10" s="6"/>
    </row>
    <row r="11" spans="1:34" ht="15.75" thickBot="1" x14ac:dyDescent="0.3">
      <c r="A11" s="7"/>
      <c r="B11" s="12" t="s">
        <v>38</v>
      </c>
      <c r="C11" s="65">
        <f t="shared" ref="C11:AA11" si="2">SUM(C7:C10)</f>
        <v>9087.6987372860003</v>
      </c>
      <c r="D11" s="65">
        <f>SUM(D7:D10)</f>
        <v>732.20581727106003</v>
      </c>
      <c r="E11" s="65">
        <f t="shared" si="2"/>
        <v>1280.9944655637985</v>
      </c>
      <c r="F11" s="65">
        <f t="shared" si="2"/>
        <v>1419.3878120813033</v>
      </c>
      <c r="G11" s="65">
        <f t="shared" si="2"/>
        <v>439.17269336074327</v>
      </c>
      <c r="H11" s="66">
        <f t="shared" si="2"/>
        <v>401.52736784884956</v>
      </c>
      <c r="I11" s="65">
        <f t="shared" si="2"/>
        <v>1644.6733572163723</v>
      </c>
      <c r="J11" s="65">
        <f t="shared" si="2"/>
        <v>145.0675829921046</v>
      </c>
      <c r="K11" s="65">
        <f t="shared" si="2"/>
        <v>1712.9200543054847</v>
      </c>
      <c r="L11" s="67">
        <f t="shared" si="2"/>
        <v>0</v>
      </c>
      <c r="M11" s="68">
        <f t="shared" si="2"/>
        <v>16863.647887925716</v>
      </c>
      <c r="N11" s="69">
        <f t="shared" si="2"/>
        <v>-845.44494838616731</v>
      </c>
      <c r="O11" s="70">
        <f t="shared" si="2"/>
        <v>-351.15454630636691</v>
      </c>
      <c r="P11" s="70">
        <f t="shared" si="2"/>
        <v>-356.47284349908381</v>
      </c>
      <c r="Q11" s="71">
        <f t="shared" si="2"/>
        <v>0.45702799999999999</v>
      </c>
      <c r="R11" s="71">
        <f t="shared" si="2"/>
        <v>-14.473785093040004</v>
      </c>
      <c r="S11" s="70">
        <f t="shared" si="2"/>
        <v>-32.204774099999945</v>
      </c>
      <c r="T11" s="70">
        <f t="shared" si="2"/>
        <v>-1070.2856955984237</v>
      </c>
      <c r="U11" s="70">
        <f t="shared" si="2"/>
        <v>86.8158425381895</v>
      </c>
      <c r="V11" s="70">
        <f t="shared" si="2"/>
        <v>2474.8014140100004</v>
      </c>
      <c r="W11" s="70">
        <f t="shared" si="2"/>
        <v>567.42365948715576</v>
      </c>
      <c r="X11" s="70">
        <f t="shared" si="2"/>
        <v>63.467668954619995</v>
      </c>
      <c r="Y11" s="70">
        <f t="shared" si="2"/>
        <v>817.89928905603119</v>
      </c>
      <c r="Z11" s="70">
        <f t="shared" si="2"/>
        <v>-1.2398900340000001</v>
      </c>
      <c r="AA11" s="70">
        <f t="shared" si="2"/>
        <v>-20.72909884737323</v>
      </c>
      <c r="AB11" s="70">
        <f>SUM(AB7:AB10)</f>
        <v>-19.856627480128974</v>
      </c>
      <c r="AC11" s="72">
        <f t="shared" ref="AC11:AD11" si="3">SUM(AC7:AC10)</f>
        <v>1299.002692701413</v>
      </c>
      <c r="AD11" s="72">
        <f t="shared" si="3"/>
        <v>18162.650580627131</v>
      </c>
      <c r="AE11" s="27">
        <f>AD11+AD12-AD23-AD24</f>
        <v>0</v>
      </c>
      <c r="AF11" s="15">
        <f>M11+M12-M23-M24</f>
        <v>0</v>
      </c>
      <c r="AG11" s="28">
        <f>AC11+AC12-AC23-AC24</f>
        <v>0</v>
      </c>
    </row>
    <row r="12" spans="1:34" x14ac:dyDescent="0.25">
      <c r="A12" s="7"/>
      <c r="B12" s="16" t="s">
        <v>39</v>
      </c>
      <c r="C12" s="73">
        <f t="shared" ref="C12:AD12" si="4">SUM(C13:C22)</f>
        <v>-9087.6987372860003</v>
      </c>
      <c r="D12" s="73">
        <f t="shared" si="4"/>
        <v>-12.628511535599996</v>
      </c>
      <c r="E12" s="73">
        <f t="shared" si="4"/>
        <v>-957.72793634000004</v>
      </c>
      <c r="F12" s="73">
        <f t="shared" si="4"/>
        <v>-1419.3878120813035</v>
      </c>
      <c r="G12" s="73">
        <f t="shared" si="4"/>
        <v>-439.17269336074327</v>
      </c>
      <c r="H12" s="74">
        <f t="shared" si="4"/>
        <v>-401.52736784884956</v>
      </c>
      <c r="I12" s="73">
        <f t="shared" si="4"/>
        <v>-283.70904329067997</v>
      </c>
      <c r="J12" s="73">
        <f t="shared" si="4"/>
        <v>-18.806174053306066</v>
      </c>
      <c r="K12" s="73">
        <f t="shared" si="4"/>
        <v>-1712.9200543054849</v>
      </c>
      <c r="L12" s="75">
        <f t="shared" si="4"/>
        <v>0</v>
      </c>
      <c r="M12" s="76">
        <f t="shared" si="4"/>
        <v>-14333.578330101967</v>
      </c>
      <c r="N12" s="77">
        <f t="shared" si="4"/>
        <v>4388.5880260949998</v>
      </c>
      <c r="O12" s="73">
        <f t="shared" si="4"/>
        <v>481.41806632572695</v>
      </c>
      <c r="P12" s="73">
        <f t="shared" si="4"/>
        <v>2518.5427966399998</v>
      </c>
      <c r="Q12" s="78">
        <f t="shared" si="4"/>
        <v>0</v>
      </c>
      <c r="R12" s="73">
        <f t="shared" si="4"/>
        <v>86.395742159999998</v>
      </c>
      <c r="S12" s="73">
        <f t="shared" si="4"/>
        <v>555.33345510000004</v>
      </c>
      <c r="T12" s="73">
        <f t="shared" si="4"/>
        <v>1553.631508836</v>
      </c>
      <c r="U12" s="73">
        <f t="shared" si="4"/>
        <v>-86.8158425381895</v>
      </c>
      <c r="V12" s="73">
        <f t="shared" si="4"/>
        <v>-2474.8014140100004</v>
      </c>
      <c r="W12" s="73">
        <f t="shared" si="4"/>
        <v>0</v>
      </c>
      <c r="X12" s="74">
        <f t="shared" si="4"/>
        <v>0</v>
      </c>
      <c r="Y12" s="73">
        <f t="shared" si="4"/>
        <v>2711.6828400086242</v>
      </c>
      <c r="Z12" s="73">
        <f t="shared" si="4"/>
        <v>148.63852056795906</v>
      </c>
      <c r="AA12" s="73">
        <f t="shared" si="4"/>
        <v>2157.0963167757</v>
      </c>
      <c r="AB12" s="79">
        <f>SUM(AB13:AB22)</f>
        <v>68.451331480128943</v>
      </c>
      <c r="AC12" s="80">
        <f t="shared" si="4"/>
        <v>12108.161347440948</v>
      </c>
      <c r="AD12" s="81">
        <f t="shared" si="4"/>
        <v>-2225.4169826610187</v>
      </c>
      <c r="AE12" s="14"/>
      <c r="AF12" s="15"/>
      <c r="AG12" s="15"/>
      <c r="AH12" s="15"/>
    </row>
    <row r="13" spans="1:34" x14ac:dyDescent="0.25">
      <c r="A13" s="7"/>
      <c r="B13" s="36" t="s">
        <v>40</v>
      </c>
      <c r="C13" s="54">
        <v>-9087.6987372860003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0">
        <v>0</v>
      </c>
      <c r="L13" s="56">
        <v>0</v>
      </c>
      <c r="M13" s="57">
        <f t="shared" ref="M13:M23" si="5">SUM(C13:L13)</f>
        <v>-9087.6987372860003</v>
      </c>
      <c r="N13" s="58">
        <v>4389.2135195999999</v>
      </c>
      <c r="O13" s="50">
        <v>589.90295700000001</v>
      </c>
      <c r="P13" s="50">
        <v>2518.5427966399998</v>
      </c>
      <c r="Q13" s="59">
        <v>0</v>
      </c>
      <c r="R13" s="50">
        <v>86.395742159999998</v>
      </c>
      <c r="S13" s="50">
        <v>555.33345510000004</v>
      </c>
      <c r="T13" s="50">
        <v>0</v>
      </c>
      <c r="U13" s="50">
        <v>0</v>
      </c>
      <c r="V13" s="50">
        <v>323.72070499999995</v>
      </c>
      <c r="W13" s="50">
        <v>0</v>
      </c>
      <c r="X13" s="50">
        <v>0</v>
      </c>
      <c r="Y13" s="50">
        <v>0</v>
      </c>
      <c r="Z13" s="50">
        <v>1535.2963889129589</v>
      </c>
      <c r="AA13" s="50">
        <v>2157.0963167757</v>
      </c>
      <c r="AB13" s="51">
        <v>0</v>
      </c>
      <c r="AC13" s="52">
        <f t="shared" ref="AC13:AC23" si="6">SUM(N13:AB13)</f>
        <v>12155.501881188658</v>
      </c>
      <c r="AD13" s="52">
        <f t="shared" ref="AD13:AD23" si="7">M13+AC13</f>
        <v>3067.8031439026581</v>
      </c>
      <c r="AE13" s="14"/>
    </row>
    <row r="14" spans="1:34" x14ac:dyDescent="0.25">
      <c r="A14" s="7"/>
      <c r="B14" s="36" t="s">
        <v>41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1">
        <v>0</v>
      </c>
      <c r="M14" s="57">
        <f t="shared" si="5"/>
        <v>0</v>
      </c>
      <c r="N14" s="58">
        <v>0</v>
      </c>
      <c r="O14" s="50">
        <v>0</v>
      </c>
      <c r="P14" s="50">
        <v>0</v>
      </c>
      <c r="Q14" s="59">
        <v>0</v>
      </c>
      <c r="R14" s="50">
        <v>0</v>
      </c>
      <c r="S14" s="50">
        <v>0</v>
      </c>
      <c r="T14" s="50">
        <v>0</v>
      </c>
      <c r="U14" s="50">
        <v>0</v>
      </c>
      <c r="V14" s="50">
        <v>-2798.5221190100001</v>
      </c>
      <c r="W14" s="50">
        <v>0</v>
      </c>
      <c r="X14" s="50">
        <v>0</v>
      </c>
      <c r="Y14" s="50">
        <v>0</v>
      </c>
      <c r="Z14" s="50">
        <v>-1338.6952611510858</v>
      </c>
      <c r="AA14" s="50">
        <v>0</v>
      </c>
      <c r="AB14" s="51">
        <v>0</v>
      </c>
      <c r="AC14" s="52">
        <f t="shared" si="6"/>
        <v>-4137.2173801610861</v>
      </c>
      <c r="AD14" s="52">
        <f t="shared" si="7"/>
        <v>-4137.2173801610861</v>
      </c>
      <c r="AE14" s="14"/>
    </row>
    <row r="15" spans="1:34" x14ac:dyDescent="0.25">
      <c r="A15" s="7"/>
      <c r="B15" s="36" t="s">
        <v>42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51">
        <v>0</v>
      </c>
      <c r="M15" s="57">
        <f t="shared" si="5"/>
        <v>0</v>
      </c>
      <c r="N15" s="58">
        <v>0</v>
      </c>
      <c r="O15" s="50">
        <v>0</v>
      </c>
      <c r="P15" s="50">
        <v>0</v>
      </c>
      <c r="Q15" s="59">
        <v>0</v>
      </c>
      <c r="R15" s="50">
        <v>0</v>
      </c>
      <c r="S15" s="50">
        <v>0</v>
      </c>
      <c r="T15" s="50">
        <v>0</v>
      </c>
      <c r="U15" s="50">
        <v>0</v>
      </c>
      <c r="V15" s="50">
        <v>0</v>
      </c>
      <c r="W15" s="50">
        <v>0</v>
      </c>
      <c r="X15" s="50">
        <v>0</v>
      </c>
      <c r="Y15" s="50">
        <v>0</v>
      </c>
      <c r="Z15" s="50">
        <v>0</v>
      </c>
      <c r="AA15" s="50">
        <v>0</v>
      </c>
      <c r="AB15" s="51">
        <v>0</v>
      </c>
      <c r="AC15" s="52">
        <f t="shared" si="6"/>
        <v>0</v>
      </c>
      <c r="AD15" s="52">
        <f t="shared" si="7"/>
        <v>0</v>
      </c>
      <c r="AE15" s="14"/>
    </row>
    <row r="16" spans="1:34" x14ac:dyDescent="0.25">
      <c r="A16" s="7"/>
      <c r="B16" s="36" t="s">
        <v>43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1">
        <v>0</v>
      </c>
      <c r="M16" s="57">
        <f t="shared" si="5"/>
        <v>0</v>
      </c>
      <c r="N16" s="58">
        <v>0</v>
      </c>
      <c r="O16" s="50">
        <v>0</v>
      </c>
      <c r="P16" s="50">
        <v>0</v>
      </c>
      <c r="Q16" s="59">
        <v>0</v>
      </c>
      <c r="R16" s="50">
        <v>0</v>
      </c>
      <c r="S16" s="50">
        <v>0</v>
      </c>
      <c r="T16" s="50">
        <v>0</v>
      </c>
      <c r="U16" s="50">
        <v>0</v>
      </c>
      <c r="V16" s="50">
        <v>0</v>
      </c>
      <c r="W16" s="50">
        <v>0</v>
      </c>
      <c r="X16" s="50">
        <v>0</v>
      </c>
      <c r="Y16" s="50">
        <v>0</v>
      </c>
      <c r="Z16" s="50">
        <v>0</v>
      </c>
      <c r="AA16" s="50">
        <v>0</v>
      </c>
      <c r="AB16" s="51">
        <v>0</v>
      </c>
      <c r="AC16" s="52">
        <f t="shared" si="6"/>
        <v>0</v>
      </c>
      <c r="AD16" s="52">
        <f t="shared" si="7"/>
        <v>0</v>
      </c>
      <c r="AE16" s="6"/>
    </row>
    <row r="17" spans="2:32" x14ac:dyDescent="0.25">
      <c r="B17" s="36" t="s">
        <v>44</v>
      </c>
      <c r="C17" s="50">
        <v>0</v>
      </c>
      <c r="D17" s="50">
        <v>0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0">
        <v>-1712.9200543054849</v>
      </c>
      <c r="L17" s="51">
        <v>0</v>
      </c>
      <c r="M17" s="57">
        <f t="shared" si="5"/>
        <v>-1712.9200543054849</v>
      </c>
      <c r="N17" s="58">
        <v>0</v>
      </c>
      <c r="O17" s="50">
        <v>0</v>
      </c>
      <c r="P17" s="50">
        <v>0</v>
      </c>
      <c r="Q17" s="59">
        <v>0</v>
      </c>
      <c r="R17" s="50">
        <v>0</v>
      </c>
      <c r="S17" s="50">
        <v>0</v>
      </c>
      <c r="T17" s="50">
        <v>1553.7168369359999</v>
      </c>
      <c r="U17" s="50">
        <v>-86.8158425381895</v>
      </c>
      <c r="V17" s="50">
        <v>0</v>
      </c>
      <c r="W17" s="50">
        <v>0</v>
      </c>
      <c r="X17" s="50">
        <v>0</v>
      </c>
      <c r="Y17" s="50">
        <v>0</v>
      </c>
      <c r="Z17" s="50">
        <v>0</v>
      </c>
      <c r="AA17" s="50">
        <v>0</v>
      </c>
      <c r="AB17" s="51">
        <v>0</v>
      </c>
      <c r="AC17" s="52">
        <f t="shared" si="6"/>
        <v>1466.9009943978103</v>
      </c>
      <c r="AD17" s="52">
        <f t="shared" si="7"/>
        <v>-246.01905990767455</v>
      </c>
      <c r="AE17" s="6"/>
      <c r="AF17" s="7"/>
    </row>
    <row r="18" spans="2:32" x14ac:dyDescent="0.25">
      <c r="B18" s="36" t="s">
        <v>45</v>
      </c>
      <c r="C18" s="50">
        <v>0</v>
      </c>
      <c r="D18" s="50">
        <v>-9.4575021593999971</v>
      </c>
      <c r="E18" s="50">
        <v>-957.72793634000004</v>
      </c>
      <c r="F18" s="50">
        <v>-1400.6768843416</v>
      </c>
      <c r="G18" s="50">
        <v>-432.36334446732002</v>
      </c>
      <c r="H18" s="50">
        <v>0</v>
      </c>
      <c r="I18" s="50">
        <v>0</v>
      </c>
      <c r="J18" s="50">
        <v>0</v>
      </c>
      <c r="K18" s="50">
        <v>0</v>
      </c>
      <c r="L18" s="51">
        <v>0</v>
      </c>
      <c r="M18" s="57">
        <f t="shared" si="5"/>
        <v>-2800.2256673083202</v>
      </c>
      <c r="N18" s="58">
        <v>0</v>
      </c>
      <c r="O18" s="50">
        <v>-20.132677884057145</v>
      </c>
      <c r="P18" s="50">
        <v>0</v>
      </c>
      <c r="Q18" s="59">
        <v>0</v>
      </c>
      <c r="R18" s="50">
        <v>0</v>
      </c>
      <c r="S18" s="50">
        <v>0</v>
      </c>
      <c r="T18" s="50">
        <v>0</v>
      </c>
      <c r="U18" s="50">
        <v>0</v>
      </c>
      <c r="V18" s="50">
        <v>0</v>
      </c>
      <c r="W18" s="50">
        <v>0</v>
      </c>
      <c r="X18" s="50">
        <v>0</v>
      </c>
      <c r="Y18" s="50">
        <v>2077.6940905821207</v>
      </c>
      <c r="Z18" s="50">
        <v>0</v>
      </c>
      <c r="AA18" s="50">
        <v>0</v>
      </c>
      <c r="AB18" s="51">
        <v>0</v>
      </c>
      <c r="AC18" s="52">
        <f t="shared" si="6"/>
        <v>2057.5614126980636</v>
      </c>
      <c r="AD18" s="52">
        <f t="shared" si="7"/>
        <v>-742.66425461025665</v>
      </c>
      <c r="AE18" s="6"/>
      <c r="AF18" s="7"/>
    </row>
    <row r="19" spans="2:32" x14ac:dyDescent="0.25">
      <c r="B19" s="36" t="s">
        <v>46</v>
      </c>
      <c r="C19" s="50">
        <v>0</v>
      </c>
      <c r="D19" s="50">
        <v>-3.1710093761999985</v>
      </c>
      <c r="E19" s="50">
        <v>0</v>
      </c>
      <c r="F19" s="50">
        <v>-18.710927739703514</v>
      </c>
      <c r="G19" s="50">
        <v>-6.8093488934232544</v>
      </c>
      <c r="H19" s="82">
        <v>-401.52736784884956</v>
      </c>
      <c r="I19" s="50">
        <v>-130.92007241068001</v>
      </c>
      <c r="J19" s="50">
        <v>-18.806174053306066</v>
      </c>
      <c r="K19" s="50">
        <v>0</v>
      </c>
      <c r="L19" s="51">
        <v>0</v>
      </c>
      <c r="M19" s="57">
        <f t="shared" si="5"/>
        <v>-579.94490032216243</v>
      </c>
      <c r="N19" s="58">
        <v>-0.62549350500000001</v>
      </c>
      <c r="O19" s="50">
        <v>-88.352212790215987</v>
      </c>
      <c r="P19" s="50">
        <v>0</v>
      </c>
      <c r="Q19" s="59">
        <v>0</v>
      </c>
      <c r="R19" s="50">
        <v>0</v>
      </c>
      <c r="S19" s="50">
        <v>0</v>
      </c>
      <c r="T19" s="59">
        <v>-8.5328099999999976E-2</v>
      </c>
      <c r="U19" s="50">
        <v>0</v>
      </c>
      <c r="V19" s="50">
        <v>0</v>
      </c>
      <c r="W19" s="50">
        <v>0</v>
      </c>
      <c r="X19" s="50">
        <v>0</v>
      </c>
      <c r="Y19" s="50">
        <v>633.98874942650377</v>
      </c>
      <c r="Z19" s="50">
        <v>-47.96260719391411</v>
      </c>
      <c r="AA19" s="50">
        <v>0</v>
      </c>
      <c r="AB19" s="51">
        <v>-885.83896177405563</v>
      </c>
      <c r="AC19" s="52">
        <f t="shared" si="6"/>
        <v>-388.87585393668189</v>
      </c>
      <c r="AD19" s="52">
        <f t="shared" si="7"/>
        <v>-968.82075425884432</v>
      </c>
      <c r="AE19" s="6"/>
      <c r="AF19" s="7"/>
    </row>
    <row r="20" spans="2:32" x14ac:dyDescent="0.25">
      <c r="B20" s="36" t="s">
        <v>47</v>
      </c>
      <c r="C20" s="50">
        <v>0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-152.78897087999997</v>
      </c>
      <c r="J20" s="50">
        <v>0</v>
      </c>
      <c r="K20" s="50">
        <v>0</v>
      </c>
      <c r="L20" s="83">
        <v>0</v>
      </c>
      <c r="M20" s="57">
        <f t="shared" si="5"/>
        <v>-152.78897087999997</v>
      </c>
      <c r="N20" s="58">
        <v>0</v>
      </c>
      <c r="O20" s="50">
        <v>0</v>
      </c>
      <c r="P20" s="50">
        <v>0</v>
      </c>
      <c r="Q20" s="59">
        <v>0</v>
      </c>
      <c r="R20" s="50">
        <v>0</v>
      </c>
      <c r="S20" s="50">
        <v>0</v>
      </c>
      <c r="T20" s="50">
        <v>0</v>
      </c>
      <c r="U20" s="50">
        <v>0</v>
      </c>
      <c r="V20" s="50">
        <v>0</v>
      </c>
      <c r="W20" s="50">
        <v>0</v>
      </c>
      <c r="X20" s="50">
        <v>0</v>
      </c>
      <c r="Y20" s="50">
        <v>0</v>
      </c>
      <c r="Z20" s="50">
        <v>0</v>
      </c>
      <c r="AA20" s="50">
        <v>0</v>
      </c>
      <c r="AB20" s="51">
        <v>48.594704</v>
      </c>
      <c r="AC20" s="52">
        <f t="shared" si="6"/>
        <v>48.594704</v>
      </c>
      <c r="AD20" s="52">
        <f t="shared" si="7"/>
        <v>-104.19426687999996</v>
      </c>
      <c r="AE20" s="6"/>
      <c r="AF20" s="7"/>
    </row>
    <row r="21" spans="2:32" x14ac:dyDescent="0.25">
      <c r="B21" s="36" t="s">
        <v>48</v>
      </c>
      <c r="C21" s="50">
        <v>0</v>
      </c>
      <c r="D21" s="50">
        <v>0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84">
        <v>0</v>
      </c>
      <c r="M21" s="57">
        <f t="shared" si="5"/>
        <v>0</v>
      </c>
      <c r="N21" s="58">
        <v>0</v>
      </c>
      <c r="O21" s="50">
        <v>0</v>
      </c>
      <c r="P21" s="50">
        <v>0</v>
      </c>
      <c r="Q21" s="59">
        <v>0</v>
      </c>
      <c r="R21" s="50">
        <v>0</v>
      </c>
      <c r="S21" s="50">
        <v>0</v>
      </c>
      <c r="T21" s="50">
        <v>0</v>
      </c>
      <c r="U21" s="50">
        <v>0</v>
      </c>
      <c r="V21" s="50">
        <v>0</v>
      </c>
      <c r="W21" s="50">
        <v>0</v>
      </c>
      <c r="X21" s="82">
        <v>0</v>
      </c>
      <c r="Y21" s="50">
        <v>0</v>
      </c>
      <c r="Z21" s="50">
        <v>0</v>
      </c>
      <c r="AA21" s="50">
        <v>0</v>
      </c>
      <c r="AB21" s="51">
        <v>0</v>
      </c>
      <c r="AC21" s="85">
        <f t="shared" si="6"/>
        <v>0</v>
      </c>
      <c r="AD21" s="52">
        <f t="shared" si="7"/>
        <v>0</v>
      </c>
      <c r="AE21" s="6"/>
      <c r="AF21" s="7"/>
    </row>
    <row r="22" spans="2:32" x14ac:dyDescent="0.25">
      <c r="B22" s="38" t="s">
        <v>49</v>
      </c>
      <c r="C22" s="86">
        <v>0</v>
      </c>
      <c r="D22" s="86">
        <v>0</v>
      </c>
      <c r="E22" s="86">
        <v>0</v>
      </c>
      <c r="F22" s="86">
        <v>0</v>
      </c>
      <c r="G22" s="86">
        <v>0</v>
      </c>
      <c r="H22" s="86">
        <v>0</v>
      </c>
      <c r="I22" s="86">
        <v>0</v>
      </c>
      <c r="J22" s="86">
        <v>0</v>
      </c>
      <c r="K22" s="86">
        <v>0</v>
      </c>
      <c r="L22" s="87">
        <v>0</v>
      </c>
      <c r="M22" s="57">
        <f t="shared" si="5"/>
        <v>0</v>
      </c>
      <c r="N22" s="88">
        <v>0</v>
      </c>
      <c r="O22" s="88">
        <v>0</v>
      </c>
      <c r="P22" s="88">
        <v>0</v>
      </c>
      <c r="Q22" s="89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90">
        <v>905.6955892541846</v>
      </c>
      <c r="AC22" s="52">
        <f t="shared" si="6"/>
        <v>905.6955892541846</v>
      </c>
      <c r="AD22" s="52">
        <f t="shared" si="7"/>
        <v>905.6955892541846</v>
      </c>
      <c r="AE22" s="6"/>
      <c r="AF22" s="7"/>
    </row>
    <row r="23" spans="2:32" ht="15.75" thickBot="1" x14ac:dyDescent="0.3">
      <c r="B23" s="12" t="s">
        <v>50</v>
      </c>
      <c r="C23" s="91">
        <v>0</v>
      </c>
      <c r="D23" s="91">
        <v>0</v>
      </c>
      <c r="E23" s="91">
        <v>0</v>
      </c>
      <c r="F23" s="91">
        <v>0</v>
      </c>
      <c r="G23" s="91">
        <v>0</v>
      </c>
      <c r="H23" s="91">
        <v>0</v>
      </c>
      <c r="I23" s="91">
        <v>0</v>
      </c>
      <c r="J23" s="91">
        <v>0</v>
      </c>
      <c r="K23" s="91">
        <v>0</v>
      </c>
      <c r="L23" s="92">
        <v>0</v>
      </c>
      <c r="M23" s="93">
        <f t="shared" si="5"/>
        <v>0</v>
      </c>
      <c r="N23" s="94">
        <v>0</v>
      </c>
      <c r="O23" s="91">
        <v>0</v>
      </c>
      <c r="P23" s="91">
        <v>0</v>
      </c>
      <c r="Q23" s="95">
        <v>0</v>
      </c>
      <c r="R23" s="91">
        <v>0</v>
      </c>
      <c r="S23" s="91">
        <v>0</v>
      </c>
      <c r="T23" s="91">
        <v>0</v>
      </c>
      <c r="U23" s="91">
        <v>0</v>
      </c>
      <c r="V23" s="91">
        <v>0</v>
      </c>
      <c r="W23" s="91">
        <v>0</v>
      </c>
      <c r="X23" s="91">
        <v>0</v>
      </c>
      <c r="Y23" s="91">
        <v>279.0434684538082</v>
      </c>
      <c r="Z23" s="91">
        <v>0</v>
      </c>
      <c r="AA23" s="91">
        <v>0</v>
      </c>
      <c r="AB23" s="92">
        <v>0</v>
      </c>
      <c r="AC23" s="72">
        <f t="shared" si="6"/>
        <v>279.0434684538082</v>
      </c>
      <c r="AD23" s="72">
        <f t="shared" si="7"/>
        <v>279.0434684538082</v>
      </c>
      <c r="AE23" s="14"/>
      <c r="AF23" s="7"/>
    </row>
    <row r="24" spans="2:32" x14ac:dyDescent="0.25">
      <c r="B24" s="16" t="s">
        <v>51</v>
      </c>
      <c r="C24" s="73">
        <f t="shared" ref="C24:AA24" si="8">SUM(C25:C26)</f>
        <v>0</v>
      </c>
      <c r="D24" s="73">
        <f t="shared" si="8"/>
        <v>719.57730573545996</v>
      </c>
      <c r="E24" s="73">
        <f t="shared" si="8"/>
        <v>323.26652922379839</v>
      </c>
      <c r="F24" s="73">
        <f t="shared" si="8"/>
        <v>0</v>
      </c>
      <c r="G24" s="73">
        <f t="shared" si="8"/>
        <v>0</v>
      </c>
      <c r="H24" s="73">
        <f t="shared" si="8"/>
        <v>0</v>
      </c>
      <c r="I24" s="73">
        <f t="shared" si="8"/>
        <v>1360.9643139256921</v>
      </c>
      <c r="J24" s="73">
        <f t="shared" si="8"/>
        <v>126.2614089387985</v>
      </c>
      <c r="K24" s="73">
        <f t="shared" si="8"/>
        <v>0</v>
      </c>
      <c r="L24" s="75">
        <f t="shared" si="8"/>
        <v>0</v>
      </c>
      <c r="M24" s="76">
        <f t="shared" si="8"/>
        <v>2530.0695578237487</v>
      </c>
      <c r="N24" s="77">
        <f t="shared" si="8"/>
        <v>3543.1430777088322</v>
      </c>
      <c r="O24" s="73">
        <f t="shared" si="8"/>
        <v>130.26352001935999</v>
      </c>
      <c r="P24" s="73">
        <f t="shared" si="8"/>
        <v>2162.0699531409159</v>
      </c>
      <c r="Q24" s="78">
        <f t="shared" si="8"/>
        <v>0.45702799999999993</v>
      </c>
      <c r="R24" s="73">
        <f t="shared" si="8"/>
        <v>71.92195706695999</v>
      </c>
      <c r="S24" s="73">
        <f t="shared" si="8"/>
        <v>523.12868100000014</v>
      </c>
      <c r="T24" s="73">
        <f t="shared" si="8"/>
        <v>483.34581323757624</v>
      </c>
      <c r="U24" s="73">
        <f t="shared" si="8"/>
        <v>0</v>
      </c>
      <c r="V24" s="73">
        <f t="shared" si="8"/>
        <v>0</v>
      </c>
      <c r="W24" s="73">
        <f t="shared" si="8"/>
        <v>567.42365948715576</v>
      </c>
      <c r="X24" s="73">
        <f t="shared" si="8"/>
        <v>63.467668954619995</v>
      </c>
      <c r="Y24" s="73">
        <f t="shared" si="8"/>
        <v>3250.5386606108473</v>
      </c>
      <c r="Z24" s="73">
        <f t="shared" si="8"/>
        <v>147.39863053395891</v>
      </c>
      <c r="AA24" s="73">
        <f t="shared" si="8"/>
        <v>2136.3672179283267</v>
      </c>
      <c r="AB24" s="79">
        <f>SUM(AB25:AB26)</f>
        <v>48.594703999999993</v>
      </c>
      <c r="AC24" s="96">
        <f t="shared" ref="AC24:AD24" si="9">SUM(AC25:AC26)</f>
        <v>13128.120571688552</v>
      </c>
      <c r="AD24" s="80">
        <f t="shared" si="9"/>
        <v>15658.190129512303</v>
      </c>
      <c r="AE24" s="14"/>
      <c r="AF24" s="15"/>
    </row>
    <row r="25" spans="2:32" x14ac:dyDescent="0.25">
      <c r="B25" s="36" t="s">
        <v>52</v>
      </c>
      <c r="C25" s="54">
        <v>0</v>
      </c>
      <c r="D25" s="50">
        <v>0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84">
        <v>0</v>
      </c>
      <c r="M25" s="57">
        <f>SUM(C25:L25)</f>
        <v>0</v>
      </c>
      <c r="N25" s="58">
        <v>0</v>
      </c>
      <c r="O25" s="50">
        <v>0</v>
      </c>
      <c r="P25" s="50">
        <v>0</v>
      </c>
      <c r="Q25" s="59">
        <v>0</v>
      </c>
      <c r="R25" s="50">
        <v>0</v>
      </c>
      <c r="S25" s="50">
        <v>0</v>
      </c>
      <c r="T25" s="50">
        <v>0</v>
      </c>
      <c r="U25" s="50">
        <v>0</v>
      </c>
      <c r="V25" s="50">
        <v>0</v>
      </c>
      <c r="W25" s="50">
        <v>0</v>
      </c>
      <c r="X25" s="82">
        <v>0</v>
      </c>
      <c r="Y25" s="50">
        <v>0</v>
      </c>
      <c r="Z25" s="50">
        <v>0</v>
      </c>
      <c r="AA25" s="50">
        <v>2136.3672179283267</v>
      </c>
      <c r="AB25" s="51">
        <v>0</v>
      </c>
      <c r="AC25" s="85">
        <f>SUM(N25:AB25)</f>
        <v>2136.3672179283267</v>
      </c>
      <c r="AD25" s="52">
        <f>M25+AC25</f>
        <v>2136.3672179283267</v>
      </c>
      <c r="AE25" s="6"/>
      <c r="AF25" s="7"/>
    </row>
    <row r="26" spans="2:32" x14ac:dyDescent="0.25">
      <c r="B26" s="36" t="s">
        <v>53</v>
      </c>
      <c r="C26" s="50">
        <f t="shared" ref="C26:AA26" si="10">SUM(C27:C32,C37,C49)</f>
        <v>0</v>
      </c>
      <c r="D26" s="51">
        <f t="shared" si="10"/>
        <v>719.57730573545996</v>
      </c>
      <c r="E26" s="97">
        <f t="shared" si="10"/>
        <v>323.26652922379839</v>
      </c>
      <c r="F26" s="58">
        <f t="shared" si="10"/>
        <v>0</v>
      </c>
      <c r="G26" s="50">
        <f t="shared" si="10"/>
        <v>0</v>
      </c>
      <c r="H26" s="50">
        <f t="shared" si="10"/>
        <v>0</v>
      </c>
      <c r="I26" s="50">
        <f t="shared" si="10"/>
        <v>1360.9643139256921</v>
      </c>
      <c r="J26" s="50">
        <f t="shared" si="10"/>
        <v>126.2614089387985</v>
      </c>
      <c r="K26" s="50">
        <f t="shared" si="10"/>
        <v>0</v>
      </c>
      <c r="L26" s="84">
        <f t="shared" si="10"/>
        <v>0</v>
      </c>
      <c r="M26" s="57">
        <f t="shared" si="10"/>
        <v>2530.0695578237487</v>
      </c>
      <c r="N26" s="58">
        <f t="shared" si="10"/>
        <v>3543.1430777088322</v>
      </c>
      <c r="O26" s="50">
        <f t="shared" si="10"/>
        <v>130.26352001935999</v>
      </c>
      <c r="P26" s="50">
        <f t="shared" si="10"/>
        <v>2162.0699531409159</v>
      </c>
      <c r="Q26" s="59">
        <f t="shared" si="10"/>
        <v>0.45702799999999993</v>
      </c>
      <c r="R26" s="50">
        <f t="shared" si="10"/>
        <v>71.92195706695999</v>
      </c>
      <c r="S26" s="50">
        <f t="shared" si="10"/>
        <v>523.12868100000014</v>
      </c>
      <c r="T26" s="50">
        <f t="shared" si="10"/>
        <v>483.34581323757624</v>
      </c>
      <c r="U26" s="50">
        <f t="shared" si="10"/>
        <v>0</v>
      </c>
      <c r="V26" s="50">
        <f t="shared" si="10"/>
        <v>0</v>
      </c>
      <c r="W26" s="50">
        <f t="shared" si="10"/>
        <v>567.42365948715576</v>
      </c>
      <c r="X26" s="50">
        <f t="shared" si="10"/>
        <v>63.467668954619995</v>
      </c>
      <c r="Y26" s="50">
        <f t="shared" si="10"/>
        <v>3250.5386606108473</v>
      </c>
      <c r="Z26" s="50">
        <f t="shared" si="10"/>
        <v>147.39863053395891</v>
      </c>
      <c r="AA26" s="50">
        <f t="shared" si="10"/>
        <v>0</v>
      </c>
      <c r="AB26" s="51">
        <f>SUM(AB27:AB32,AB37,AB49)</f>
        <v>48.594703999999993</v>
      </c>
      <c r="AC26" s="98">
        <f t="shared" ref="AC26:AD26" si="11">SUM(AC27:AC32,AC37,AC49)</f>
        <v>10991.753353760227</v>
      </c>
      <c r="AD26" s="52">
        <f t="shared" si="11"/>
        <v>13521.822911583977</v>
      </c>
      <c r="AE26" s="6"/>
      <c r="AF26" s="7"/>
    </row>
    <row r="27" spans="2:32" x14ac:dyDescent="0.25">
      <c r="B27" s="36" t="s">
        <v>54</v>
      </c>
      <c r="C27" s="50">
        <v>0</v>
      </c>
      <c r="D27" s="50">
        <v>234.1470828596</v>
      </c>
      <c r="E27" s="50">
        <v>0</v>
      </c>
      <c r="F27" s="50">
        <v>0</v>
      </c>
      <c r="G27" s="50">
        <v>0</v>
      </c>
      <c r="H27" s="50">
        <v>0</v>
      </c>
      <c r="I27" s="50">
        <v>0</v>
      </c>
      <c r="J27" s="50">
        <v>0</v>
      </c>
      <c r="K27" s="50">
        <v>0</v>
      </c>
      <c r="L27" s="84">
        <v>0</v>
      </c>
      <c r="M27" s="57">
        <f>SUM(C27:L27)</f>
        <v>234.1470828596</v>
      </c>
      <c r="N27" s="58">
        <v>0</v>
      </c>
      <c r="O27" s="50">
        <v>19.31231039136</v>
      </c>
      <c r="P27" s="50">
        <v>0</v>
      </c>
      <c r="Q27" s="59">
        <v>2.4928799999999997E-2</v>
      </c>
      <c r="R27" s="50">
        <v>0</v>
      </c>
      <c r="S27" s="50">
        <v>31.073512050000005</v>
      </c>
      <c r="T27" s="50">
        <v>0</v>
      </c>
      <c r="U27" s="50">
        <v>0</v>
      </c>
      <c r="V27" s="50">
        <v>0</v>
      </c>
      <c r="W27" s="50">
        <v>0</v>
      </c>
      <c r="X27" s="82">
        <v>0</v>
      </c>
      <c r="Y27" s="50">
        <v>1.0914855510440002</v>
      </c>
      <c r="Z27" s="50">
        <v>147.39647753055999</v>
      </c>
      <c r="AA27" s="50">
        <v>0</v>
      </c>
      <c r="AB27" s="51">
        <v>0</v>
      </c>
      <c r="AC27" s="85">
        <f>SUM(N27:AB27)</f>
        <v>198.898714322964</v>
      </c>
      <c r="AD27" s="52">
        <f>M27+AC27</f>
        <v>433.045797182564</v>
      </c>
      <c r="AE27" s="6"/>
      <c r="AF27" s="7"/>
    </row>
    <row r="28" spans="2:32" x14ac:dyDescent="0.25">
      <c r="B28" s="36" t="s">
        <v>55</v>
      </c>
      <c r="C28" s="50">
        <v>0</v>
      </c>
      <c r="D28" s="50">
        <v>10.779388100059998</v>
      </c>
      <c r="E28" s="50">
        <v>0</v>
      </c>
      <c r="F28" s="50">
        <v>0</v>
      </c>
      <c r="G28" s="50">
        <v>0</v>
      </c>
      <c r="H28" s="50">
        <v>0</v>
      </c>
      <c r="I28" s="50">
        <v>232.18488828496021</v>
      </c>
      <c r="J28" s="50">
        <v>0</v>
      </c>
      <c r="K28" s="50">
        <v>0</v>
      </c>
      <c r="L28" s="84">
        <v>0</v>
      </c>
      <c r="M28" s="57">
        <f>SUM(C28:L28)</f>
        <v>242.96427638502021</v>
      </c>
      <c r="N28" s="58">
        <v>0</v>
      </c>
      <c r="O28" s="50">
        <v>0</v>
      </c>
      <c r="P28" s="50">
        <v>0</v>
      </c>
      <c r="Q28" s="59">
        <v>0</v>
      </c>
      <c r="R28" s="50">
        <v>0</v>
      </c>
      <c r="S28" s="50">
        <v>343.30355502000003</v>
      </c>
      <c r="T28" s="50">
        <v>0</v>
      </c>
      <c r="U28" s="50">
        <v>0</v>
      </c>
      <c r="V28" s="50">
        <v>0</v>
      </c>
      <c r="W28" s="50">
        <v>0</v>
      </c>
      <c r="X28" s="82">
        <v>0</v>
      </c>
      <c r="Y28" s="50">
        <v>1255.8183985573805</v>
      </c>
      <c r="Z28" s="50">
        <v>0</v>
      </c>
      <c r="AA28" s="50">
        <v>0</v>
      </c>
      <c r="AB28" s="51">
        <v>33.851636228982336</v>
      </c>
      <c r="AC28" s="85">
        <f>SUM(N28:AB28)</f>
        <v>1632.973589806363</v>
      </c>
      <c r="AD28" s="52">
        <f>M28+AC28</f>
        <v>1875.9378661913831</v>
      </c>
      <c r="AE28" s="6"/>
      <c r="AF28" s="7"/>
    </row>
    <row r="29" spans="2:32" x14ac:dyDescent="0.25">
      <c r="B29" s="36" t="s">
        <v>56</v>
      </c>
      <c r="C29" s="50">
        <v>0</v>
      </c>
      <c r="D29" s="50">
        <v>16.045146596600002</v>
      </c>
      <c r="E29" s="50">
        <v>0</v>
      </c>
      <c r="F29" s="50">
        <v>0</v>
      </c>
      <c r="G29" s="50">
        <v>0</v>
      </c>
      <c r="H29" s="50">
        <v>0</v>
      </c>
      <c r="I29" s="50">
        <v>7.7381747994782089</v>
      </c>
      <c r="J29" s="50">
        <v>0</v>
      </c>
      <c r="K29" s="50">
        <v>0</v>
      </c>
      <c r="L29" s="84">
        <v>0</v>
      </c>
      <c r="M29" s="57">
        <f>SUM(C29:L29)</f>
        <v>23.783321396078211</v>
      </c>
      <c r="N29" s="58">
        <v>0</v>
      </c>
      <c r="O29" s="50">
        <v>0</v>
      </c>
      <c r="P29" s="50">
        <v>0</v>
      </c>
      <c r="Q29" s="50">
        <v>0</v>
      </c>
      <c r="R29" s="50">
        <v>0</v>
      </c>
      <c r="S29" s="50">
        <v>85.085434950000007</v>
      </c>
      <c r="T29" s="50">
        <v>0</v>
      </c>
      <c r="U29" s="50">
        <v>0</v>
      </c>
      <c r="V29" s="50">
        <v>0</v>
      </c>
      <c r="W29" s="50">
        <v>0</v>
      </c>
      <c r="X29" s="82">
        <v>0</v>
      </c>
      <c r="Y29" s="50">
        <v>327.45875819095863</v>
      </c>
      <c r="Z29" s="50">
        <v>0</v>
      </c>
      <c r="AA29" s="50">
        <v>0</v>
      </c>
      <c r="AB29" s="51">
        <v>7.9510245645880921</v>
      </c>
      <c r="AC29" s="85">
        <f>SUM(N29:AB29)</f>
        <v>420.49521770554674</v>
      </c>
      <c r="AD29" s="52">
        <f>M29+AC29</f>
        <v>444.27853910162497</v>
      </c>
      <c r="AE29" s="6"/>
      <c r="AF29" s="7"/>
    </row>
    <row r="30" spans="2:32" x14ac:dyDescent="0.25">
      <c r="B30" s="36" t="s">
        <v>57</v>
      </c>
      <c r="C30" s="50">
        <v>0</v>
      </c>
      <c r="D30" s="50">
        <v>0</v>
      </c>
      <c r="E30" s="50">
        <v>0</v>
      </c>
      <c r="F30" s="50">
        <v>0</v>
      </c>
      <c r="G30" s="50">
        <v>0</v>
      </c>
      <c r="H30" s="50">
        <v>0</v>
      </c>
      <c r="I30" s="50">
        <v>0</v>
      </c>
      <c r="J30" s="50">
        <v>0</v>
      </c>
      <c r="K30" s="50">
        <v>0</v>
      </c>
      <c r="L30" s="84">
        <v>0</v>
      </c>
      <c r="M30" s="57">
        <f>SUM(C30:L30)</f>
        <v>0</v>
      </c>
      <c r="N30" s="58">
        <v>0</v>
      </c>
      <c r="O30" s="50">
        <v>0</v>
      </c>
      <c r="P30" s="50">
        <v>0</v>
      </c>
      <c r="Q30" s="50">
        <v>0</v>
      </c>
      <c r="R30" s="50">
        <v>0</v>
      </c>
      <c r="S30" s="50">
        <v>2.2031135700000006</v>
      </c>
      <c r="T30" s="50">
        <v>0</v>
      </c>
      <c r="U30" s="50">
        <v>0</v>
      </c>
      <c r="V30" s="50">
        <v>0</v>
      </c>
      <c r="W30" s="50">
        <v>0</v>
      </c>
      <c r="X30" s="82">
        <v>0</v>
      </c>
      <c r="Y30" s="50">
        <v>125.71485436996375</v>
      </c>
      <c r="Z30" s="50">
        <v>0</v>
      </c>
      <c r="AA30" s="50">
        <v>0</v>
      </c>
      <c r="AB30" s="51">
        <v>0</v>
      </c>
      <c r="AC30" s="85">
        <f>SUM(N30:AB30)</f>
        <v>127.91796793996375</v>
      </c>
      <c r="AD30" s="52">
        <f>M30+AC30</f>
        <v>127.91796793996375</v>
      </c>
      <c r="AE30" s="6"/>
      <c r="AF30" s="7"/>
    </row>
    <row r="31" spans="2:32" x14ac:dyDescent="0.25">
      <c r="B31" s="36" t="s">
        <v>58</v>
      </c>
      <c r="C31" s="50">
        <v>0</v>
      </c>
      <c r="D31" s="50">
        <v>0</v>
      </c>
      <c r="E31" s="50">
        <v>0</v>
      </c>
      <c r="F31" s="50">
        <v>0</v>
      </c>
      <c r="G31" s="50">
        <v>0</v>
      </c>
      <c r="H31" s="50">
        <v>0</v>
      </c>
      <c r="I31" s="50">
        <v>750.78410404600004</v>
      </c>
      <c r="J31" s="50">
        <v>0</v>
      </c>
      <c r="K31" s="50">
        <v>0</v>
      </c>
      <c r="L31" s="84">
        <v>0</v>
      </c>
      <c r="M31" s="57">
        <f>SUM(C31:L31)</f>
        <v>750.78410404600004</v>
      </c>
      <c r="N31" s="58">
        <v>530.38416555246818</v>
      </c>
      <c r="O31" s="50">
        <v>0</v>
      </c>
      <c r="P31" s="50">
        <v>0</v>
      </c>
      <c r="Q31" s="50">
        <v>0</v>
      </c>
      <c r="R31" s="50">
        <v>0</v>
      </c>
      <c r="S31" s="50">
        <v>1.2698633099999999</v>
      </c>
      <c r="T31" s="50">
        <v>72.353546047896288</v>
      </c>
      <c r="U31" s="50">
        <v>0</v>
      </c>
      <c r="V31" s="50">
        <v>0</v>
      </c>
      <c r="W31" s="50">
        <v>0</v>
      </c>
      <c r="X31" s="82">
        <v>0</v>
      </c>
      <c r="Y31" s="50">
        <v>304.14979462874942</v>
      </c>
      <c r="Z31" s="50">
        <v>0</v>
      </c>
      <c r="AA31" s="50">
        <v>0</v>
      </c>
      <c r="AB31" s="51">
        <v>0</v>
      </c>
      <c r="AC31" s="85">
        <f>SUM(N31:AB31)</f>
        <v>908.15736953911392</v>
      </c>
      <c r="AD31" s="52">
        <f>M31+AC31</f>
        <v>1658.941473585114</v>
      </c>
      <c r="AE31" s="6"/>
      <c r="AF31" s="7"/>
    </row>
    <row r="32" spans="2:32" x14ac:dyDescent="0.25">
      <c r="B32" s="36" t="s">
        <v>59</v>
      </c>
      <c r="C32" s="50">
        <f t="shared" ref="C32:AA32" si="12">SUM(C33:C36)</f>
        <v>0</v>
      </c>
      <c r="D32" s="50">
        <f t="shared" si="12"/>
        <v>46.088464111799993</v>
      </c>
      <c r="E32" s="50">
        <f t="shared" si="12"/>
        <v>0</v>
      </c>
      <c r="F32" s="50">
        <f t="shared" si="12"/>
        <v>0</v>
      </c>
      <c r="G32" s="50">
        <f t="shared" si="12"/>
        <v>0</v>
      </c>
      <c r="H32" s="50">
        <f t="shared" si="12"/>
        <v>0</v>
      </c>
      <c r="I32" s="50">
        <f t="shared" si="12"/>
        <v>0</v>
      </c>
      <c r="J32" s="50">
        <f t="shared" si="12"/>
        <v>0</v>
      </c>
      <c r="K32" s="50">
        <f t="shared" si="12"/>
        <v>0</v>
      </c>
      <c r="L32" s="51">
        <f t="shared" si="12"/>
        <v>0</v>
      </c>
      <c r="M32" s="57">
        <f t="shared" si="12"/>
        <v>46.088464111799993</v>
      </c>
      <c r="N32" s="58">
        <f t="shared" si="12"/>
        <v>2999.3856389507641</v>
      </c>
      <c r="O32" s="50">
        <f t="shared" si="12"/>
        <v>0</v>
      </c>
      <c r="P32" s="50">
        <f t="shared" si="12"/>
        <v>2162.0699531409159</v>
      </c>
      <c r="Q32" s="50">
        <f t="shared" si="12"/>
        <v>0</v>
      </c>
      <c r="R32" s="50">
        <f t="shared" si="12"/>
        <v>71.92195706695999</v>
      </c>
      <c r="S32" s="50">
        <f t="shared" si="12"/>
        <v>2.5864054500000004</v>
      </c>
      <c r="T32" s="50">
        <f t="shared" si="12"/>
        <v>409.16792211767995</v>
      </c>
      <c r="U32" s="50">
        <f t="shared" si="12"/>
        <v>0</v>
      </c>
      <c r="V32" s="50">
        <f t="shared" si="12"/>
        <v>0</v>
      </c>
      <c r="W32" s="50">
        <f t="shared" si="12"/>
        <v>567.42365948715576</v>
      </c>
      <c r="X32" s="50">
        <f t="shared" si="12"/>
        <v>63.467668954619995</v>
      </c>
      <c r="Y32" s="50">
        <f t="shared" si="12"/>
        <v>4.941382292180001</v>
      </c>
      <c r="Z32" s="50">
        <f t="shared" si="12"/>
        <v>2.15300339892E-3</v>
      </c>
      <c r="AA32" s="50">
        <f t="shared" si="12"/>
        <v>0</v>
      </c>
      <c r="AB32" s="51">
        <f>SUM(AB33:AB36)</f>
        <v>0</v>
      </c>
      <c r="AC32" s="98">
        <f t="shared" ref="AC32:AD32" si="13">SUM(AC33:AC36)</f>
        <v>6280.9667404636748</v>
      </c>
      <c r="AD32" s="52">
        <f t="shared" si="13"/>
        <v>6327.0552045754748</v>
      </c>
      <c r="AE32" s="6"/>
      <c r="AF32" s="7"/>
    </row>
    <row r="33" spans="2:31" x14ac:dyDescent="0.25">
      <c r="B33" s="36" t="s">
        <v>60</v>
      </c>
      <c r="C33" s="50">
        <v>0</v>
      </c>
      <c r="D33" s="50">
        <v>46.088464111799993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84">
        <v>0</v>
      </c>
      <c r="M33" s="57">
        <f>SUM(C33:L33)</f>
        <v>46.088464111799993</v>
      </c>
      <c r="N33" s="58">
        <v>2984.5796843455109</v>
      </c>
      <c r="O33" s="50">
        <v>0</v>
      </c>
      <c r="P33" s="50">
        <v>2162.0699531409159</v>
      </c>
      <c r="Q33" s="50">
        <v>0</v>
      </c>
      <c r="R33" s="50">
        <v>0</v>
      </c>
      <c r="S33" s="50">
        <v>2.5414315800000002</v>
      </c>
      <c r="T33" s="50">
        <v>407.14813459781993</v>
      </c>
      <c r="U33" s="50">
        <v>0</v>
      </c>
      <c r="V33" s="50">
        <v>0</v>
      </c>
      <c r="W33" s="50">
        <v>567.42365948715576</v>
      </c>
      <c r="X33" s="82">
        <v>63.467668954619995</v>
      </c>
      <c r="Y33" s="50">
        <v>1.2944983160000001</v>
      </c>
      <c r="Z33" s="50">
        <v>0</v>
      </c>
      <c r="AA33" s="50">
        <v>0</v>
      </c>
      <c r="AB33" s="51">
        <v>0</v>
      </c>
      <c r="AC33" s="85">
        <f>SUM(N33:AB33)</f>
        <v>6188.5250304220226</v>
      </c>
      <c r="AD33" s="52">
        <f>M33+AC33</f>
        <v>6234.6134945338226</v>
      </c>
      <c r="AE33" s="6"/>
    </row>
    <row r="34" spans="2:31" x14ac:dyDescent="0.25">
      <c r="B34" s="36" t="s">
        <v>61</v>
      </c>
      <c r="C34" s="50">
        <v>0</v>
      </c>
      <c r="D34" s="50">
        <v>0</v>
      </c>
      <c r="E34" s="50"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84">
        <v>0</v>
      </c>
      <c r="M34" s="57">
        <f>SUM(C34:L34)</f>
        <v>0</v>
      </c>
      <c r="N34" s="58">
        <v>11.388907274766</v>
      </c>
      <c r="O34" s="50">
        <v>0</v>
      </c>
      <c r="P34" s="50">
        <v>0</v>
      </c>
      <c r="Q34" s="50">
        <v>0</v>
      </c>
      <c r="R34" s="50">
        <v>0</v>
      </c>
      <c r="S34" s="50">
        <v>0</v>
      </c>
      <c r="T34" s="50">
        <v>1.5536433409199994</v>
      </c>
      <c r="U34" s="50">
        <v>0</v>
      </c>
      <c r="V34" s="50">
        <v>0</v>
      </c>
      <c r="W34" s="50">
        <v>0</v>
      </c>
      <c r="X34" s="82">
        <v>0</v>
      </c>
      <c r="Y34" s="50">
        <v>3.3200347841800006</v>
      </c>
      <c r="Z34" s="50">
        <v>0</v>
      </c>
      <c r="AA34" s="50">
        <v>0</v>
      </c>
      <c r="AB34" s="51">
        <v>0</v>
      </c>
      <c r="AC34" s="85">
        <f>SUM(N34:AB34)</f>
        <v>16.262585399865998</v>
      </c>
      <c r="AD34" s="52">
        <f>M34+AC34</f>
        <v>16.262585399865998</v>
      </c>
      <c r="AE34" s="6"/>
    </row>
    <row r="35" spans="2:31" x14ac:dyDescent="0.25">
      <c r="B35" s="36" t="s">
        <v>62</v>
      </c>
      <c r="C35" s="50">
        <v>0</v>
      </c>
      <c r="D35" s="50">
        <v>0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84">
        <v>0</v>
      </c>
      <c r="M35" s="57">
        <f>SUM(C35:L35)</f>
        <v>0</v>
      </c>
      <c r="N35" s="58">
        <v>3.7011449999999994E-3</v>
      </c>
      <c r="O35" s="50">
        <v>0</v>
      </c>
      <c r="P35" s="50">
        <v>0</v>
      </c>
      <c r="Q35" s="50">
        <v>0</v>
      </c>
      <c r="R35" s="50">
        <v>71.92195706695999</v>
      </c>
      <c r="S35" s="50">
        <v>0</v>
      </c>
      <c r="T35" s="50">
        <v>5.0489999999999986E-4</v>
      </c>
      <c r="U35" s="50">
        <v>0</v>
      </c>
      <c r="V35" s="50">
        <v>0</v>
      </c>
      <c r="W35" s="50">
        <v>0</v>
      </c>
      <c r="X35" s="82">
        <v>0</v>
      </c>
      <c r="Y35" s="50">
        <v>2.2636318000000006E-2</v>
      </c>
      <c r="Z35" s="50">
        <v>2.15300339892E-3</v>
      </c>
      <c r="AA35" s="50">
        <v>0</v>
      </c>
      <c r="AB35" s="51">
        <v>0</v>
      </c>
      <c r="AC35" s="85">
        <f>SUM(N35:AB35)</f>
        <v>71.950952433358893</v>
      </c>
      <c r="AD35" s="52">
        <f>M35+AC35</f>
        <v>71.950952433358893</v>
      </c>
      <c r="AE35" s="6"/>
    </row>
    <row r="36" spans="2:31" x14ac:dyDescent="0.25">
      <c r="B36" s="36" t="s">
        <v>63</v>
      </c>
      <c r="C36" s="50">
        <v>0</v>
      </c>
      <c r="D36" s="50">
        <v>0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84">
        <v>0</v>
      </c>
      <c r="M36" s="57">
        <f>SUM(C36:L36)</f>
        <v>0</v>
      </c>
      <c r="N36" s="58">
        <v>3.4133461854869998</v>
      </c>
      <c r="O36" s="50">
        <v>0</v>
      </c>
      <c r="P36" s="50">
        <v>0</v>
      </c>
      <c r="Q36" s="50">
        <v>0</v>
      </c>
      <c r="R36" s="50">
        <v>0</v>
      </c>
      <c r="S36" s="50">
        <v>4.4973870000000006E-2</v>
      </c>
      <c r="T36" s="50">
        <v>0.4656392789399999</v>
      </c>
      <c r="U36" s="50">
        <v>0</v>
      </c>
      <c r="V36" s="50">
        <v>0</v>
      </c>
      <c r="W36" s="50">
        <v>0</v>
      </c>
      <c r="X36" s="82">
        <v>0</v>
      </c>
      <c r="Y36" s="50">
        <v>0.30421287400000002</v>
      </c>
      <c r="Z36" s="50">
        <v>0</v>
      </c>
      <c r="AA36" s="50">
        <v>0</v>
      </c>
      <c r="AB36" s="51">
        <v>0</v>
      </c>
      <c r="AC36" s="85">
        <f>SUM(N36:AB36)</f>
        <v>4.2281722084269999</v>
      </c>
      <c r="AD36" s="52">
        <f>M36+AC36</f>
        <v>4.2281722084269999</v>
      </c>
      <c r="AE36" s="6"/>
    </row>
    <row r="37" spans="2:31" x14ac:dyDescent="0.25">
      <c r="B37" s="36" t="s">
        <v>64</v>
      </c>
      <c r="C37" s="50">
        <f t="shared" ref="C37:J37" si="14">SUM(C38:C48)</f>
        <v>0</v>
      </c>
      <c r="D37" s="50">
        <f t="shared" si="14"/>
        <v>412.51722406739998</v>
      </c>
      <c r="E37" s="50">
        <f t="shared" si="14"/>
        <v>307.37627366379837</v>
      </c>
      <c r="F37" s="50">
        <f t="shared" si="14"/>
        <v>0</v>
      </c>
      <c r="G37" s="50">
        <f t="shared" si="14"/>
        <v>0</v>
      </c>
      <c r="H37" s="50">
        <f t="shared" si="14"/>
        <v>0</v>
      </c>
      <c r="I37" s="50">
        <f t="shared" si="14"/>
        <v>370.25714679525368</v>
      </c>
      <c r="J37" s="50">
        <f t="shared" si="14"/>
        <v>126.2614089387985</v>
      </c>
      <c r="K37" s="50">
        <v>0</v>
      </c>
      <c r="L37" s="51">
        <f t="shared" ref="L37:AA37" si="15">SUM(L38:L48)</f>
        <v>0</v>
      </c>
      <c r="M37" s="57">
        <f t="shared" si="15"/>
        <v>1216.4120534652504</v>
      </c>
      <c r="N37" s="58">
        <f t="shared" si="15"/>
        <v>13.3732732056</v>
      </c>
      <c r="O37" s="50">
        <f t="shared" si="15"/>
        <v>108.76596030299999</v>
      </c>
      <c r="P37" s="50">
        <f t="shared" si="15"/>
        <v>0</v>
      </c>
      <c r="Q37" s="50">
        <f t="shared" si="15"/>
        <v>0.43209919999999996</v>
      </c>
      <c r="R37" s="50">
        <f t="shared" si="15"/>
        <v>0</v>
      </c>
      <c r="S37" s="50">
        <f t="shared" si="15"/>
        <v>57.606796650000007</v>
      </c>
      <c r="T37" s="50">
        <f t="shared" si="15"/>
        <v>1.8243450719999994</v>
      </c>
      <c r="U37" s="50">
        <f t="shared" si="15"/>
        <v>0</v>
      </c>
      <c r="V37" s="50">
        <f t="shared" si="15"/>
        <v>0</v>
      </c>
      <c r="W37" s="50">
        <f t="shared" si="15"/>
        <v>0</v>
      </c>
      <c r="X37" s="50">
        <f t="shared" si="15"/>
        <v>0</v>
      </c>
      <c r="Y37" s="50">
        <f t="shared" si="15"/>
        <v>1228.658276950571</v>
      </c>
      <c r="Z37" s="50">
        <f t="shared" si="15"/>
        <v>0</v>
      </c>
      <c r="AA37" s="50">
        <f t="shared" si="15"/>
        <v>0</v>
      </c>
      <c r="AB37" s="51">
        <f>SUM(AB38:AB48)</f>
        <v>0</v>
      </c>
      <c r="AC37" s="98">
        <f t="shared" ref="AC37:AD37" si="16">SUM(AC38:AC48)</f>
        <v>1410.6607513811712</v>
      </c>
      <c r="AD37" s="52">
        <f t="shared" si="16"/>
        <v>2627.0728048464216</v>
      </c>
      <c r="AE37" s="6"/>
    </row>
    <row r="38" spans="2:31" x14ac:dyDescent="0.25">
      <c r="B38" s="36" t="s">
        <v>65</v>
      </c>
      <c r="C38" s="50">
        <v>0</v>
      </c>
      <c r="D38" s="50">
        <v>0</v>
      </c>
      <c r="E38" s="50">
        <v>18.983959194399176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84">
        <v>0</v>
      </c>
      <c r="M38" s="57">
        <f t="shared" ref="M38:M49" si="17">SUM(C38:L38)</f>
        <v>18.983959194399176</v>
      </c>
      <c r="N38" s="58">
        <v>0</v>
      </c>
      <c r="O38" s="50">
        <v>0</v>
      </c>
      <c r="P38" s="50">
        <v>0</v>
      </c>
      <c r="Q38" s="50">
        <v>0</v>
      </c>
      <c r="R38" s="50">
        <v>0</v>
      </c>
      <c r="S38" s="50">
        <v>9.4392180000000006E-2</v>
      </c>
      <c r="T38" s="50">
        <v>0</v>
      </c>
      <c r="U38" s="50">
        <v>0</v>
      </c>
      <c r="V38" s="50">
        <v>0</v>
      </c>
      <c r="W38" s="50">
        <v>0</v>
      </c>
      <c r="X38" s="82">
        <v>0</v>
      </c>
      <c r="Y38" s="50">
        <v>220.04095244898681</v>
      </c>
      <c r="Z38" s="50">
        <v>0</v>
      </c>
      <c r="AA38" s="50">
        <v>0</v>
      </c>
      <c r="AB38" s="51">
        <v>0</v>
      </c>
      <c r="AC38" s="85">
        <f t="shared" ref="AC38:AC49" si="18">SUM(N38:AB38)</f>
        <v>220.13534462898681</v>
      </c>
      <c r="AD38" s="52">
        <f t="shared" ref="AD38:AD49" si="19">M38+AC38</f>
        <v>239.11930382338599</v>
      </c>
      <c r="AE38" s="6"/>
    </row>
    <row r="39" spans="2:31" x14ac:dyDescent="0.25">
      <c r="B39" s="36" t="s">
        <v>66</v>
      </c>
      <c r="C39" s="50">
        <v>0</v>
      </c>
      <c r="D39" s="50">
        <v>15.299466319999999</v>
      </c>
      <c r="E39" s="50">
        <v>0.32535687439917554</v>
      </c>
      <c r="F39" s="50">
        <v>0</v>
      </c>
      <c r="G39" s="50">
        <v>0</v>
      </c>
      <c r="H39" s="50">
        <v>0</v>
      </c>
      <c r="I39" s="50">
        <v>0</v>
      </c>
      <c r="J39" s="50">
        <v>0</v>
      </c>
      <c r="K39" s="50">
        <v>0</v>
      </c>
      <c r="L39" s="84">
        <v>0</v>
      </c>
      <c r="M39" s="57">
        <f t="shared" si="17"/>
        <v>15.624823194399175</v>
      </c>
      <c r="N39" s="58">
        <v>0</v>
      </c>
      <c r="O39" s="50">
        <v>0</v>
      </c>
      <c r="P39" s="50">
        <v>0</v>
      </c>
      <c r="Q39" s="50">
        <v>0</v>
      </c>
      <c r="R39" s="50">
        <v>0</v>
      </c>
      <c r="S39" s="50">
        <v>0.12919068</v>
      </c>
      <c r="T39" s="50">
        <v>0</v>
      </c>
      <c r="U39" s="50">
        <v>0</v>
      </c>
      <c r="V39" s="50">
        <v>0</v>
      </c>
      <c r="W39" s="50">
        <v>0</v>
      </c>
      <c r="X39" s="50">
        <v>0</v>
      </c>
      <c r="Y39" s="50">
        <v>16.560997078162</v>
      </c>
      <c r="Z39" s="50">
        <v>0</v>
      </c>
      <c r="AA39" s="50">
        <v>0</v>
      </c>
      <c r="AB39" s="51">
        <v>0</v>
      </c>
      <c r="AC39" s="52">
        <f t="shared" si="18"/>
        <v>16.690187758162001</v>
      </c>
      <c r="AD39" s="52">
        <f t="shared" si="19"/>
        <v>32.315010952561174</v>
      </c>
      <c r="AE39" s="6"/>
    </row>
    <row r="40" spans="2:31" x14ac:dyDescent="0.25">
      <c r="B40" s="36" t="s">
        <v>67</v>
      </c>
      <c r="C40" s="50">
        <v>0</v>
      </c>
      <c r="D40" s="50">
        <v>21.030186660000002</v>
      </c>
      <c r="E40" s="50">
        <v>0</v>
      </c>
      <c r="F40" s="50">
        <v>0</v>
      </c>
      <c r="G40" s="50">
        <v>0</v>
      </c>
      <c r="H40" s="50">
        <v>0</v>
      </c>
      <c r="I40" s="50">
        <v>0</v>
      </c>
      <c r="J40" s="50">
        <v>0</v>
      </c>
      <c r="K40" s="50">
        <v>0</v>
      </c>
      <c r="L40" s="84">
        <v>0</v>
      </c>
      <c r="M40" s="57">
        <f t="shared" si="17"/>
        <v>21.030186660000002</v>
      </c>
      <c r="N40" s="58">
        <v>0</v>
      </c>
      <c r="O40" s="50">
        <v>0</v>
      </c>
      <c r="P40" s="50">
        <v>0</v>
      </c>
      <c r="Q40" s="50">
        <v>0</v>
      </c>
      <c r="R40" s="50">
        <v>0</v>
      </c>
      <c r="S40" s="50">
        <v>0</v>
      </c>
      <c r="T40" s="50">
        <v>0</v>
      </c>
      <c r="U40" s="50">
        <v>0</v>
      </c>
      <c r="V40" s="50">
        <v>0</v>
      </c>
      <c r="W40" s="50">
        <v>0</v>
      </c>
      <c r="X40" s="50">
        <v>0</v>
      </c>
      <c r="Y40" s="50">
        <v>28.01980784784601</v>
      </c>
      <c r="Z40" s="50">
        <v>0</v>
      </c>
      <c r="AA40" s="50">
        <v>0</v>
      </c>
      <c r="AB40" s="51">
        <v>0</v>
      </c>
      <c r="AC40" s="52">
        <f t="shared" si="18"/>
        <v>28.01980784784601</v>
      </c>
      <c r="AD40" s="52">
        <f t="shared" si="19"/>
        <v>49.049994507846009</v>
      </c>
      <c r="AE40" s="6"/>
    </row>
    <row r="41" spans="2:31" x14ac:dyDescent="0.25">
      <c r="B41" s="36" t="s">
        <v>68</v>
      </c>
      <c r="C41" s="50">
        <v>0</v>
      </c>
      <c r="D41" s="50">
        <v>0</v>
      </c>
      <c r="E41" s="50">
        <v>82.259060599999998</v>
      </c>
      <c r="F41" s="50">
        <v>0</v>
      </c>
      <c r="G41" s="50">
        <v>0</v>
      </c>
      <c r="H41" s="50">
        <v>0</v>
      </c>
      <c r="I41" s="50">
        <v>0</v>
      </c>
      <c r="J41" s="50">
        <v>0</v>
      </c>
      <c r="K41" s="50">
        <v>0</v>
      </c>
      <c r="L41" s="84">
        <v>0</v>
      </c>
      <c r="M41" s="57">
        <f t="shared" si="17"/>
        <v>82.259060599999998</v>
      </c>
      <c r="N41" s="58">
        <v>13.3732732056</v>
      </c>
      <c r="O41" s="50">
        <v>0.24712566899999996</v>
      </c>
      <c r="P41" s="50">
        <v>0</v>
      </c>
      <c r="Q41" s="50">
        <v>0</v>
      </c>
      <c r="R41" s="50">
        <v>0</v>
      </c>
      <c r="S41" s="50">
        <v>1.03876908</v>
      </c>
      <c r="T41" s="50">
        <v>1.8243450719999994</v>
      </c>
      <c r="U41" s="50">
        <v>0</v>
      </c>
      <c r="V41" s="50">
        <v>0</v>
      </c>
      <c r="W41" s="50">
        <v>0</v>
      </c>
      <c r="X41" s="50">
        <v>0</v>
      </c>
      <c r="Y41" s="50">
        <v>6.8566579669460017</v>
      </c>
      <c r="Z41" s="50">
        <v>0</v>
      </c>
      <c r="AA41" s="50">
        <v>0</v>
      </c>
      <c r="AB41" s="51">
        <v>0</v>
      </c>
      <c r="AC41" s="52">
        <f t="shared" si="18"/>
        <v>23.340170993546003</v>
      </c>
      <c r="AD41" s="52">
        <f t="shared" si="19"/>
        <v>105.59923159354599</v>
      </c>
      <c r="AE41" s="6"/>
    </row>
    <row r="42" spans="2:31" x14ac:dyDescent="0.25">
      <c r="B42" s="36" t="s">
        <v>69</v>
      </c>
      <c r="C42" s="50">
        <v>0</v>
      </c>
      <c r="D42" s="50">
        <v>1.8900743936</v>
      </c>
      <c r="E42" s="50">
        <v>0</v>
      </c>
      <c r="F42" s="50">
        <v>0</v>
      </c>
      <c r="G42" s="50">
        <v>0</v>
      </c>
      <c r="H42" s="50">
        <v>0</v>
      </c>
      <c r="I42" s="50">
        <v>0</v>
      </c>
      <c r="J42" s="50">
        <v>0</v>
      </c>
      <c r="K42" s="50">
        <v>0</v>
      </c>
      <c r="L42" s="84">
        <v>0</v>
      </c>
      <c r="M42" s="57">
        <f t="shared" si="17"/>
        <v>1.8900743936</v>
      </c>
      <c r="N42" s="58">
        <v>0</v>
      </c>
      <c r="O42" s="50">
        <v>4.1620599999999995E-3</v>
      </c>
      <c r="P42" s="50">
        <v>0</v>
      </c>
      <c r="Q42" s="50">
        <v>0</v>
      </c>
      <c r="R42" s="50">
        <v>0</v>
      </c>
      <c r="S42" s="50">
        <v>2.5566974100000004</v>
      </c>
      <c r="T42" s="50">
        <v>0</v>
      </c>
      <c r="U42" s="50">
        <v>0</v>
      </c>
      <c r="V42" s="50">
        <v>0</v>
      </c>
      <c r="W42" s="50">
        <v>0</v>
      </c>
      <c r="X42" s="50">
        <v>0</v>
      </c>
      <c r="Y42" s="50">
        <v>356.29052857929099</v>
      </c>
      <c r="Z42" s="50">
        <v>0</v>
      </c>
      <c r="AA42" s="50">
        <v>0</v>
      </c>
      <c r="AB42" s="51">
        <v>0</v>
      </c>
      <c r="AC42" s="52">
        <f t="shared" si="18"/>
        <v>358.85138804929102</v>
      </c>
      <c r="AD42" s="52">
        <f t="shared" si="19"/>
        <v>360.74146244289102</v>
      </c>
      <c r="AE42" s="6"/>
    </row>
    <row r="43" spans="2:31" x14ac:dyDescent="0.25">
      <c r="B43" s="36" t="s">
        <v>70</v>
      </c>
      <c r="C43" s="50">
        <v>0</v>
      </c>
      <c r="D43" s="50">
        <v>174.0415024676</v>
      </c>
      <c r="E43" s="50">
        <v>138.25198912000002</v>
      </c>
      <c r="F43" s="50">
        <v>0</v>
      </c>
      <c r="G43" s="50">
        <v>0</v>
      </c>
      <c r="H43" s="50">
        <v>0</v>
      </c>
      <c r="I43" s="50">
        <v>44.686313210270967</v>
      </c>
      <c r="J43" s="50">
        <v>0</v>
      </c>
      <c r="K43" s="50">
        <v>0</v>
      </c>
      <c r="L43" s="84">
        <v>0</v>
      </c>
      <c r="M43" s="57">
        <f t="shared" si="17"/>
        <v>356.97980479787094</v>
      </c>
      <c r="N43" s="58">
        <v>0</v>
      </c>
      <c r="O43" s="50">
        <v>14.316114070999999</v>
      </c>
      <c r="P43" s="50">
        <v>0</v>
      </c>
      <c r="Q43" s="50">
        <v>8.8912720000000001E-2</v>
      </c>
      <c r="R43" s="50">
        <v>0</v>
      </c>
      <c r="S43" s="50">
        <v>2.2097080800000004</v>
      </c>
      <c r="T43" s="50">
        <v>0</v>
      </c>
      <c r="U43" s="50">
        <v>0</v>
      </c>
      <c r="V43" s="50">
        <v>0</v>
      </c>
      <c r="W43" s="50">
        <v>0</v>
      </c>
      <c r="X43" s="50">
        <v>0</v>
      </c>
      <c r="Y43" s="50">
        <v>66.205484654345994</v>
      </c>
      <c r="Z43" s="50">
        <v>0</v>
      </c>
      <c r="AA43" s="50">
        <v>0</v>
      </c>
      <c r="AB43" s="51">
        <v>0</v>
      </c>
      <c r="AC43" s="52">
        <f t="shared" si="18"/>
        <v>82.820219525345991</v>
      </c>
      <c r="AD43" s="52">
        <f t="shared" si="19"/>
        <v>439.80002432321692</v>
      </c>
      <c r="AE43" s="6"/>
    </row>
    <row r="44" spans="2:31" x14ac:dyDescent="0.25">
      <c r="B44" s="36" t="s">
        <v>71</v>
      </c>
      <c r="C44" s="50">
        <v>0</v>
      </c>
      <c r="D44" s="50">
        <v>42.305893358200009</v>
      </c>
      <c r="E44" s="50">
        <v>0</v>
      </c>
      <c r="F44" s="50">
        <v>0</v>
      </c>
      <c r="G44" s="50">
        <v>0</v>
      </c>
      <c r="H44" s="50">
        <v>0</v>
      </c>
      <c r="I44" s="50">
        <v>125.19922525126297</v>
      </c>
      <c r="J44" s="50">
        <v>126.2614089387985</v>
      </c>
      <c r="K44" s="50">
        <v>0</v>
      </c>
      <c r="L44" s="84">
        <v>0</v>
      </c>
      <c r="M44" s="57">
        <f t="shared" si="17"/>
        <v>293.76652754826148</v>
      </c>
      <c r="N44" s="58">
        <v>0</v>
      </c>
      <c r="O44" s="50">
        <v>1.2957336699999999</v>
      </c>
      <c r="P44" s="50">
        <v>0</v>
      </c>
      <c r="Q44" s="50">
        <v>0</v>
      </c>
      <c r="R44" s="50">
        <v>0</v>
      </c>
      <c r="S44" s="50">
        <v>11.48047581</v>
      </c>
      <c r="T44" s="50">
        <v>0</v>
      </c>
      <c r="U44" s="50">
        <v>0</v>
      </c>
      <c r="V44" s="50">
        <v>0</v>
      </c>
      <c r="W44" s="50">
        <v>0</v>
      </c>
      <c r="X44" s="50">
        <v>0</v>
      </c>
      <c r="Y44" s="50">
        <v>234.56099948450799</v>
      </c>
      <c r="Z44" s="50">
        <v>0</v>
      </c>
      <c r="AA44" s="50">
        <v>0</v>
      </c>
      <c r="AB44" s="51">
        <v>0</v>
      </c>
      <c r="AC44" s="52">
        <f t="shared" si="18"/>
        <v>247.33720896450799</v>
      </c>
      <c r="AD44" s="52">
        <f t="shared" si="19"/>
        <v>541.1037365127695</v>
      </c>
      <c r="AE44" s="6"/>
    </row>
    <row r="45" spans="2:31" x14ac:dyDescent="0.25">
      <c r="B45" s="36" t="s">
        <v>72</v>
      </c>
      <c r="C45" s="50">
        <v>0</v>
      </c>
      <c r="D45" s="50">
        <v>3.8443821737999997</v>
      </c>
      <c r="E45" s="50">
        <v>0</v>
      </c>
      <c r="F45" s="50">
        <v>0</v>
      </c>
      <c r="G45" s="50">
        <v>0</v>
      </c>
      <c r="H45" s="50">
        <v>0</v>
      </c>
      <c r="I45" s="50">
        <v>0.71296148564962958</v>
      </c>
      <c r="J45" s="50">
        <v>0</v>
      </c>
      <c r="K45" s="50">
        <v>0</v>
      </c>
      <c r="L45" s="84">
        <v>0</v>
      </c>
      <c r="M45" s="57">
        <f t="shared" si="17"/>
        <v>4.5573436594496295</v>
      </c>
      <c r="N45" s="58">
        <v>0</v>
      </c>
      <c r="O45" s="50">
        <v>0</v>
      </c>
      <c r="P45" s="50">
        <v>0</v>
      </c>
      <c r="Q45" s="50">
        <v>0</v>
      </c>
      <c r="R45" s="50">
        <v>0</v>
      </c>
      <c r="S45" s="50">
        <v>2.8493655600000003</v>
      </c>
      <c r="T45" s="50">
        <v>0</v>
      </c>
      <c r="U45" s="50">
        <v>0</v>
      </c>
      <c r="V45" s="50">
        <v>0</v>
      </c>
      <c r="W45" s="50">
        <v>0</v>
      </c>
      <c r="X45" s="50">
        <v>0</v>
      </c>
      <c r="Y45" s="50">
        <v>9.9507991618279998</v>
      </c>
      <c r="Z45" s="50">
        <v>0</v>
      </c>
      <c r="AA45" s="50">
        <v>0</v>
      </c>
      <c r="AB45" s="51">
        <v>0</v>
      </c>
      <c r="AC45" s="52">
        <f t="shared" si="18"/>
        <v>12.800164721828001</v>
      </c>
      <c r="AD45" s="52">
        <f t="shared" si="19"/>
        <v>17.357508381277629</v>
      </c>
      <c r="AE45" s="6"/>
    </row>
    <row r="46" spans="2:31" x14ac:dyDescent="0.25">
      <c r="B46" s="36" t="s">
        <v>73</v>
      </c>
      <c r="C46" s="50">
        <v>0</v>
      </c>
      <c r="D46" s="50">
        <v>77.690357980000002</v>
      </c>
      <c r="E46" s="50">
        <v>32.104553200000005</v>
      </c>
      <c r="F46" s="50">
        <v>0</v>
      </c>
      <c r="G46" s="50">
        <v>0</v>
      </c>
      <c r="H46" s="50">
        <v>0</v>
      </c>
      <c r="I46" s="50">
        <v>33.334591358892347</v>
      </c>
      <c r="J46" s="50">
        <v>0</v>
      </c>
      <c r="K46" s="50">
        <v>0</v>
      </c>
      <c r="L46" s="84">
        <v>0</v>
      </c>
      <c r="M46" s="57">
        <f t="shared" si="17"/>
        <v>143.12950253889235</v>
      </c>
      <c r="N46" s="58">
        <v>0</v>
      </c>
      <c r="O46" s="50">
        <v>18.17205264</v>
      </c>
      <c r="P46" s="50">
        <v>0</v>
      </c>
      <c r="Q46" s="50">
        <v>0</v>
      </c>
      <c r="R46" s="50">
        <v>0</v>
      </c>
      <c r="S46" s="50">
        <v>1.54157688</v>
      </c>
      <c r="T46" s="50">
        <v>0</v>
      </c>
      <c r="U46" s="50">
        <v>0</v>
      </c>
      <c r="V46" s="50">
        <v>0</v>
      </c>
      <c r="W46" s="50">
        <v>0</v>
      </c>
      <c r="X46" s="50">
        <v>0</v>
      </c>
      <c r="Y46" s="50">
        <v>146.50072997941933</v>
      </c>
      <c r="Z46" s="50">
        <v>0</v>
      </c>
      <c r="AA46" s="50">
        <v>0</v>
      </c>
      <c r="AB46" s="51">
        <v>0</v>
      </c>
      <c r="AC46" s="52">
        <f t="shared" si="18"/>
        <v>166.21435949941934</v>
      </c>
      <c r="AD46" s="52">
        <f t="shared" si="19"/>
        <v>309.34386203831173</v>
      </c>
      <c r="AE46" s="6"/>
    </row>
    <row r="47" spans="2:31" x14ac:dyDescent="0.25">
      <c r="B47" s="36" t="s">
        <v>74</v>
      </c>
      <c r="C47" s="50">
        <v>0</v>
      </c>
      <c r="D47" s="50">
        <v>0</v>
      </c>
      <c r="E47" s="50">
        <v>35.451354675000012</v>
      </c>
      <c r="F47" s="50">
        <v>0</v>
      </c>
      <c r="G47" s="50">
        <v>0</v>
      </c>
      <c r="H47" s="50">
        <v>0</v>
      </c>
      <c r="I47" s="50">
        <v>115.6093602734823</v>
      </c>
      <c r="J47" s="50">
        <v>0</v>
      </c>
      <c r="K47" s="50">
        <v>0</v>
      </c>
      <c r="L47" s="84">
        <v>0</v>
      </c>
      <c r="M47" s="57">
        <f t="shared" si="17"/>
        <v>151.06071494848231</v>
      </c>
      <c r="N47" s="58">
        <v>0</v>
      </c>
      <c r="O47" s="50">
        <v>7.5856899999999991E-2</v>
      </c>
      <c r="P47" s="50">
        <v>0</v>
      </c>
      <c r="Q47" s="50">
        <v>0</v>
      </c>
      <c r="R47" s="50">
        <v>0</v>
      </c>
      <c r="S47" s="50">
        <v>9.4643039999999998E-2</v>
      </c>
      <c r="T47" s="50">
        <v>0</v>
      </c>
      <c r="U47" s="50">
        <v>0</v>
      </c>
      <c r="V47" s="50">
        <v>0</v>
      </c>
      <c r="W47" s="50">
        <v>0</v>
      </c>
      <c r="X47" s="50">
        <v>0</v>
      </c>
      <c r="Y47" s="50">
        <v>17.562680596124</v>
      </c>
      <c r="Z47" s="50">
        <v>0</v>
      </c>
      <c r="AA47" s="50">
        <v>0</v>
      </c>
      <c r="AB47" s="51">
        <v>0</v>
      </c>
      <c r="AC47" s="52">
        <f t="shared" si="18"/>
        <v>17.733180536123999</v>
      </c>
      <c r="AD47" s="52">
        <f t="shared" si="19"/>
        <v>168.79389548460631</v>
      </c>
      <c r="AE47" s="6"/>
    </row>
    <row r="48" spans="2:31" x14ac:dyDescent="0.25">
      <c r="B48" s="36" t="s">
        <v>75</v>
      </c>
      <c r="C48" s="50">
        <v>0</v>
      </c>
      <c r="D48" s="50">
        <v>76.415360714200006</v>
      </c>
      <c r="E48" s="50">
        <v>0</v>
      </c>
      <c r="F48" s="50">
        <v>0</v>
      </c>
      <c r="G48" s="50">
        <v>0</v>
      </c>
      <c r="H48" s="50">
        <v>0</v>
      </c>
      <c r="I48" s="50">
        <v>50.7146952156955</v>
      </c>
      <c r="J48" s="50">
        <v>0</v>
      </c>
      <c r="K48" s="50">
        <v>0</v>
      </c>
      <c r="L48" s="84">
        <v>0</v>
      </c>
      <c r="M48" s="57">
        <f t="shared" si="17"/>
        <v>127.13005592989551</v>
      </c>
      <c r="N48" s="58">
        <v>0</v>
      </c>
      <c r="O48" s="50">
        <v>74.654915292999988</v>
      </c>
      <c r="P48" s="50">
        <v>0</v>
      </c>
      <c r="Q48" s="50">
        <v>0.34318647999999996</v>
      </c>
      <c r="R48" s="50">
        <v>0</v>
      </c>
      <c r="S48" s="50">
        <v>35.611977930000002</v>
      </c>
      <c r="T48" s="50">
        <v>0</v>
      </c>
      <c r="U48" s="50">
        <v>0</v>
      </c>
      <c r="V48" s="50">
        <v>0</v>
      </c>
      <c r="W48" s="50">
        <v>0</v>
      </c>
      <c r="X48" s="50">
        <v>0</v>
      </c>
      <c r="Y48" s="50">
        <v>126.10863915311386</v>
      </c>
      <c r="Z48" s="50">
        <v>0</v>
      </c>
      <c r="AA48" s="50">
        <v>0</v>
      </c>
      <c r="AB48" s="51">
        <v>0</v>
      </c>
      <c r="AC48" s="52">
        <f t="shared" si="18"/>
        <v>236.71871885611387</v>
      </c>
      <c r="AD48" s="52">
        <f t="shared" si="19"/>
        <v>363.84877478600936</v>
      </c>
      <c r="AE48" s="6"/>
    </row>
    <row r="49" spans="2:31" ht="15.75" thickBot="1" x14ac:dyDescent="0.3">
      <c r="B49" s="36" t="s">
        <v>76</v>
      </c>
      <c r="C49" s="50">
        <v>0</v>
      </c>
      <c r="D49" s="50">
        <v>0</v>
      </c>
      <c r="E49" s="50">
        <v>15.890255560000002</v>
      </c>
      <c r="F49" s="50">
        <v>0</v>
      </c>
      <c r="G49" s="50">
        <v>0</v>
      </c>
      <c r="H49" s="50">
        <v>0</v>
      </c>
      <c r="I49" s="50">
        <v>0</v>
      </c>
      <c r="J49" s="50">
        <v>0</v>
      </c>
      <c r="K49" s="50">
        <v>0</v>
      </c>
      <c r="L49" s="84">
        <v>0</v>
      </c>
      <c r="M49" s="99">
        <f t="shared" si="17"/>
        <v>15.890255560000002</v>
      </c>
      <c r="N49" s="58">
        <v>0</v>
      </c>
      <c r="O49" s="50">
        <v>2.185249325</v>
      </c>
      <c r="P49" s="50">
        <v>0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0">
        <v>0</v>
      </c>
      <c r="W49" s="50">
        <v>0</v>
      </c>
      <c r="X49" s="50">
        <v>0</v>
      </c>
      <c r="Y49" s="50">
        <v>2.7057100700000003</v>
      </c>
      <c r="Z49" s="50">
        <v>0</v>
      </c>
      <c r="AA49" s="50">
        <v>0</v>
      </c>
      <c r="AB49" s="51">
        <v>6.7920432064295708</v>
      </c>
      <c r="AC49" s="52">
        <f t="shared" si="18"/>
        <v>11.683002601429571</v>
      </c>
      <c r="AD49" s="52">
        <f t="shared" si="19"/>
        <v>27.573258161429571</v>
      </c>
      <c r="AE49" s="6"/>
    </row>
    <row r="50" spans="2:31" ht="15.75" thickBot="1" x14ac:dyDescent="0.3">
      <c r="B50" s="41" t="s">
        <v>77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1"/>
      <c r="M50" s="99"/>
      <c r="N50" s="100"/>
      <c r="O50" s="100"/>
      <c r="P50" s="100"/>
      <c r="Q50" s="100"/>
      <c r="R50" s="100"/>
      <c r="S50" s="100"/>
      <c r="T50" s="100"/>
      <c r="U50" s="100"/>
      <c r="V50" s="100"/>
      <c r="W50" s="102">
        <f>W11+W12-W23-W24</f>
        <v>0</v>
      </c>
      <c r="X50" s="100"/>
      <c r="Y50" s="100"/>
      <c r="Z50" s="100"/>
      <c r="AA50" s="100"/>
      <c r="AB50" s="101"/>
      <c r="AC50" s="103"/>
      <c r="AD50" s="104"/>
      <c r="AE50" s="6"/>
    </row>
    <row r="51" spans="2:31" x14ac:dyDescent="0.25">
      <c r="B51" s="19" t="s">
        <v>105</v>
      </c>
      <c r="C51" s="2"/>
      <c r="D51" s="2"/>
      <c r="E51" s="2"/>
      <c r="F51" s="2"/>
      <c r="G51" s="2"/>
      <c r="H51" s="2"/>
      <c r="I51" s="2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"/>
      <c r="AA51" s="2"/>
      <c r="AB51" s="2"/>
      <c r="AC51" s="2"/>
      <c r="AD51" s="2"/>
      <c r="AE51" s="6"/>
    </row>
    <row r="52" spans="2:31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4" spans="2:31" x14ac:dyDescent="0.25">
      <c r="E54" s="24"/>
    </row>
    <row r="55" spans="2:31" x14ac:dyDescent="0.25">
      <c r="E55" s="26"/>
      <c r="Q55" s="25"/>
    </row>
    <row r="56" spans="2:31" x14ac:dyDescent="0.25">
      <c r="E56" s="26"/>
    </row>
    <row r="57" spans="2:31" x14ac:dyDescent="0.25">
      <c r="E57" s="26"/>
    </row>
  </sheetData>
  <mergeCells count="4">
    <mergeCell ref="B2:B3"/>
    <mergeCell ref="C2:M2"/>
    <mergeCell ref="N2:AC2"/>
    <mergeCell ref="AD2:AD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54"/>
  <sheetViews>
    <sheetView showZeros="0" zoomScale="85" zoomScaleNormal="85" workbookViewId="0">
      <pane xSplit="2" ySplit="3" topLeftCell="F14" activePane="bottomRight" state="frozen"/>
      <selection pane="topRight" activeCell="C1" sqref="C1"/>
      <selection pane="bottomLeft" activeCell="A4" sqref="A4"/>
      <selection pane="bottomRight" activeCell="S30" sqref="S30"/>
    </sheetView>
  </sheetViews>
  <sheetFormatPr defaultRowHeight="15" x14ac:dyDescent="0.25"/>
  <cols>
    <col min="2" max="2" width="32.28515625" customWidth="1"/>
    <col min="3" max="27" width="13.7109375" customWidth="1"/>
  </cols>
  <sheetData>
    <row r="1" spans="1:31" ht="16.5" thickBot="1" x14ac:dyDescent="0.3">
      <c r="A1" s="6"/>
      <c r="B1" s="1" t="s">
        <v>103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9" t="s">
        <v>78</v>
      </c>
      <c r="AB1" s="6"/>
      <c r="AC1" s="6"/>
      <c r="AD1" s="6"/>
      <c r="AE1" s="6"/>
    </row>
    <row r="2" spans="1:31" ht="15.75" customHeight="1" thickBot="1" x14ac:dyDescent="0.3">
      <c r="A2" s="7"/>
      <c r="B2" s="109" t="s">
        <v>1</v>
      </c>
      <c r="C2" s="110" t="s">
        <v>2</v>
      </c>
      <c r="D2" s="110"/>
      <c r="E2" s="110"/>
      <c r="F2" s="110"/>
      <c r="G2" s="110"/>
      <c r="H2" s="110"/>
      <c r="I2" s="110"/>
      <c r="J2" s="110"/>
      <c r="K2" s="110"/>
      <c r="L2" s="110"/>
      <c r="M2" s="111" t="s">
        <v>3</v>
      </c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6"/>
    </row>
    <row r="3" spans="1:31" ht="57.75" customHeight="1" thickBot="1" x14ac:dyDescent="0.3">
      <c r="A3" s="7"/>
      <c r="B3" s="109"/>
      <c r="C3" s="8" t="s">
        <v>79</v>
      </c>
      <c r="D3" s="8" t="s">
        <v>80</v>
      </c>
      <c r="E3" s="22" t="s">
        <v>81</v>
      </c>
      <c r="F3" s="8" t="s">
        <v>82</v>
      </c>
      <c r="G3" s="8" t="s">
        <v>83</v>
      </c>
      <c r="H3" s="8" t="s">
        <v>84</v>
      </c>
      <c r="I3" s="8" t="s">
        <v>85</v>
      </c>
      <c r="J3" s="8" t="s">
        <v>86</v>
      </c>
      <c r="K3" s="8" t="s">
        <v>87</v>
      </c>
      <c r="L3" s="9" t="s">
        <v>88</v>
      </c>
      <c r="M3" s="11" t="s">
        <v>89</v>
      </c>
      <c r="N3" s="8" t="s">
        <v>90</v>
      </c>
      <c r="O3" s="8" t="s">
        <v>91</v>
      </c>
      <c r="P3" s="8" t="s">
        <v>92</v>
      </c>
      <c r="Q3" s="8" t="s">
        <v>93</v>
      </c>
      <c r="R3" s="8" t="s">
        <v>94</v>
      </c>
      <c r="S3" s="8" t="s">
        <v>95</v>
      </c>
      <c r="T3" s="8" t="s">
        <v>96</v>
      </c>
      <c r="U3" s="8" t="s">
        <v>97</v>
      </c>
      <c r="V3" s="8" t="s">
        <v>98</v>
      </c>
      <c r="W3" s="8" t="s">
        <v>99</v>
      </c>
      <c r="X3" s="8" t="s">
        <v>100</v>
      </c>
      <c r="Y3" s="8" t="s">
        <v>101</v>
      </c>
      <c r="Z3" s="8" t="s">
        <v>102</v>
      </c>
      <c r="AA3" s="9" t="s">
        <v>104</v>
      </c>
      <c r="AB3" s="6"/>
    </row>
    <row r="4" spans="1:31" x14ac:dyDescent="0.25">
      <c r="A4" s="7"/>
      <c r="B4" s="30" t="s">
        <v>31</v>
      </c>
      <c r="C4" s="31">
        <v>0</v>
      </c>
      <c r="D4" s="32">
        <v>0</v>
      </c>
      <c r="E4" s="33">
        <v>4230455.1899999995</v>
      </c>
      <c r="F4" s="44">
        <v>13998939.490991825</v>
      </c>
      <c r="G4" s="44">
        <v>5186955.6154002547</v>
      </c>
      <c r="H4" s="43">
        <v>3747862.6507195444</v>
      </c>
      <c r="I4" s="43">
        <v>13092989.808536351</v>
      </c>
      <c r="J4" s="43">
        <v>1184471.4493416473</v>
      </c>
      <c r="K4" s="43">
        <v>1809136.5390000003</v>
      </c>
      <c r="L4" s="47">
        <v>272.33644799999996</v>
      </c>
      <c r="M4" s="105">
        <v>0</v>
      </c>
      <c r="N4" s="50">
        <v>0</v>
      </c>
      <c r="O4" s="50">
        <v>0</v>
      </c>
      <c r="P4" s="50">
        <v>0</v>
      </c>
      <c r="Q4" s="50">
        <v>0</v>
      </c>
      <c r="R4" s="50">
        <v>0</v>
      </c>
      <c r="S4" s="50">
        <v>0</v>
      </c>
      <c r="T4" s="50">
        <v>0</v>
      </c>
      <c r="U4" s="50">
        <v>0</v>
      </c>
      <c r="V4" s="50">
        <v>0</v>
      </c>
      <c r="W4" s="50">
        <v>0</v>
      </c>
      <c r="X4" s="50">
        <v>0</v>
      </c>
      <c r="Y4" s="50">
        <v>0</v>
      </c>
      <c r="Z4" s="50">
        <v>0</v>
      </c>
      <c r="AA4" s="51">
        <v>0</v>
      </c>
      <c r="AB4" s="6"/>
    </row>
    <row r="5" spans="1:31" x14ac:dyDescent="0.25">
      <c r="A5" s="7"/>
      <c r="B5" s="36" t="s">
        <v>32</v>
      </c>
      <c r="C5" s="37">
        <v>9081719.5024871994</v>
      </c>
      <c r="D5" s="37">
        <v>726728741.69000006</v>
      </c>
      <c r="E5" s="37">
        <v>0</v>
      </c>
      <c r="F5" s="54">
        <v>0</v>
      </c>
      <c r="G5" s="54">
        <v>0</v>
      </c>
      <c r="H5" s="54">
        <v>0</v>
      </c>
      <c r="I5" s="54">
        <v>0</v>
      </c>
      <c r="J5" s="54">
        <v>0</v>
      </c>
      <c r="K5" s="54">
        <v>0</v>
      </c>
      <c r="L5" s="56">
        <v>0</v>
      </c>
      <c r="M5" s="98">
        <v>0</v>
      </c>
      <c r="N5" s="50">
        <v>0</v>
      </c>
      <c r="O5" s="50">
        <v>0</v>
      </c>
      <c r="P5" s="50">
        <v>549.99900000000002</v>
      </c>
      <c r="Q5" s="50">
        <v>0</v>
      </c>
      <c r="R5" s="50">
        <v>0</v>
      </c>
      <c r="S5" s="50">
        <v>0</v>
      </c>
      <c r="T5" s="50">
        <v>216800.31299999999</v>
      </c>
      <c r="U5" s="50">
        <v>2342452.6000000006</v>
      </c>
      <c r="V5" s="50">
        <v>1062741.4417470002</v>
      </c>
      <c r="W5" s="50">
        <v>124527.169997</v>
      </c>
      <c r="X5" s="50">
        <v>9510.4568494887335</v>
      </c>
      <c r="Y5" s="50">
        <v>0</v>
      </c>
      <c r="Z5" s="50">
        <v>0</v>
      </c>
      <c r="AA5" s="51">
        <v>0</v>
      </c>
      <c r="AB5" s="6"/>
    </row>
    <row r="6" spans="1:31" x14ac:dyDescent="0.25">
      <c r="A6" s="7"/>
      <c r="B6" s="36" t="s">
        <v>33</v>
      </c>
      <c r="C6" s="37">
        <v>593.66151280142367</v>
      </c>
      <c r="D6" s="37">
        <v>0</v>
      </c>
      <c r="E6" s="37">
        <v>-242320.74040563937</v>
      </c>
      <c r="F6" s="54">
        <v>0</v>
      </c>
      <c r="G6" s="54">
        <v>0</v>
      </c>
      <c r="H6" s="54">
        <v>0</v>
      </c>
      <c r="I6" s="54">
        <v>0</v>
      </c>
      <c r="J6" s="54">
        <v>0</v>
      </c>
      <c r="K6" s="54">
        <v>-106334.07321761223</v>
      </c>
      <c r="L6" s="56">
        <v>0</v>
      </c>
      <c r="M6" s="98">
        <v>-37159.33600000001</v>
      </c>
      <c r="N6" s="50">
        <v>7479.5942400000004</v>
      </c>
      <c r="O6" s="50">
        <v>-3005.1565633423234</v>
      </c>
      <c r="P6" s="50">
        <v>1E-3</v>
      </c>
      <c r="Q6" s="50">
        <v>-501</v>
      </c>
      <c r="R6" s="50">
        <v>-1682.6714759999991</v>
      </c>
      <c r="S6" s="50">
        <v>0</v>
      </c>
      <c r="T6" s="50">
        <v>0</v>
      </c>
      <c r="U6" s="50">
        <v>-14323.329999999987</v>
      </c>
      <c r="V6" s="50">
        <v>-1.057821999999998</v>
      </c>
      <c r="W6" s="50">
        <v>-0.18399699999999997</v>
      </c>
      <c r="X6" s="50">
        <v>0</v>
      </c>
      <c r="Y6" s="50">
        <v>-1535.8500000000001</v>
      </c>
      <c r="Z6" s="50">
        <v>-621.08209625900167</v>
      </c>
      <c r="AA6" s="51">
        <v>0</v>
      </c>
      <c r="AB6" s="6"/>
    </row>
    <row r="7" spans="1:31" x14ac:dyDescent="0.25">
      <c r="A7" s="7"/>
      <c r="B7" s="36" t="s">
        <v>34</v>
      </c>
      <c r="C7" s="37">
        <f>SUM(C4:C6)</f>
        <v>9082313.1640000008</v>
      </c>
      <c r="D7" s="37">
        <f>SUM(D4:D6)</f>
        <v>726728741.69000006</v>
      </c>
      <c r="E7" s="37">
        <f>SUM(E4:E6)</f>
        <v>3988134.4495943603</v>
      </c>
      <c r="F7" s="54">
        <f t="shared" ref="F7:Z7" si="0">SUM(F4:F6)</f>
        <v>13998939.490991825</v>
      </c>
      <c r="G7" s="54">
        <f t="shared" si="0"/>
        <v>5186955.6154002547</v>
      </c>
      <c r="H7" s="54">
        <f t="shared" si="0"/>
        <v>3747862.6507195444</v>
      </c>
      <c r="I7" s="54">
        <f t="shared" si="0"/>
        <v>13092989.808536351</v>
      </c>
      <c r="J7" s="54">
        <f t="shared" si="0"/>
        <v>1184471.4493416473</v>
      </c>
      <c r="K7" s="54">
        <f t="shared" si="0"/>
        <v>1702802.4657823881</v>
      </c>
      <c r="L7" s="56">
        <f t="shared" si="0"/>
        <v>272.33644799999996</v>
      </c>
      <c r="M7" s="63">
        <f t="shared" si="0"/>
        <v>-37159.33600000001</v>
      </c>
      <c r="N7" s="54">
        <f t="shared" si="0"/>
        <v>7479.5942400000004</v>
      </c>
      <c r="O7" s="54">
        <f t="shared" si="0"/>
        <v>-3005.1565633423234</v>
      </c>
      <c r="P7" s="54">
        <f t="shared" si="0"/>
        <v>550</v>
      </c>
      <c r="Q7" s="54">
        <f t="shared" si="0"/>
        <v>-501</v>
      </c>
      <c r="R7" s="54">
        <f t="shared" si="0"/>
        <v>-1682.6714759999991</v>
      </c>
      <c r="S7" s="54">
        <f t="shared" si="0"/>
        <v>0</v>
      </c>
      <c r="T7" s="54">
        <f>SUM(T4:T6)</f>
        <v>216800.31299999999</v>
      </c>
      <c r="U7" s="54">
        <f t="shared" si="0"/>
        <v>2328129.2700000005</v>
      </c>
      <c r="V7" s="54">
        <f t="shared" si="0"/>
        <v>1062740.3839250002</v>
      </c>
      <c r="W7" s="54">
        <f t="shared" si="0"/>
        <v>124526.986</v>
      </c>
      <c r="X7" s="54">
        <f>SUM(X4:X6)</f>
        <v>9510.4568494887335</v>
      </c>
      <c r="Y7" s="54">
        <f t="shared" si="0"/>
        <v>-1535.8500000000001</v>
      </c>
      <c r="Z7" s="54">
        <f t="shared" si="0"/>
        <v>-621.08209625900167</v>
      </c>
      <c r="AA7" s="62">
        <f>SUM(AA4:AA6)</f>
        <v>0</v>
      </c>
      <c r="AB7" s="6"/>
    </row>
    <row r="8" spans="1:31" x14ac:dyDescent="0.25">
      <c r="A8" s="7"/>
      <c r="B8" s="36" t="s">
        <v>35</v>
      </c>
      <c r="C8" s="37">
        <v>0</v>
      </c>
      <c r="D8" s="37">
        <v>0</v>
      </c>
      <c r="E8" s="37">
        <v>-4926.9800000000014</v>
      </c>
      <c r="F8" s="54">
        <v>0</v>
      </c>
      <c r="G8" s="54">
        <v>0</v>
      </c>
      <c r="H8" s="54">
        <v>0</v>
      </c>
      <c r="I8" s="54">
        <v>0</v>
      </c>
      <c r="J8" s="54">
        <v>0</v>
      </c>
      <c r="K8" s="54">
        <v>0</v>
      </c>
      <c r="L8" s="56">
        <v>0</v>
      </c>
      <c r="M8" s="98">
        <v>-959357.57628921187</v>
      </c>
      <c r="N8" s="50">
        <v>-373647.00436134194</v>
      </c>
      <c r="O8" s="50">
        <v>-458938.71071206173</v>
      </c>
      <c r="P8" s="50">
        <v>0</v>
      </c>
      <c r="Q8" s="50">
        <v>-16917.149000000005</v>
      </c>
      <c r="R8" s="50">
        <v>-27330.638523999951</v>
      </c>
      <c r="S8" s="50">
        <v>-1351370.8277757876</v>
      </c>
      <c r="T8" s="50">
        <v>0</v>
      </c>
      <c r="U8" s="50">
        <v>0</v>
      </c>
      <c r="V8" s="50">
        <v>0</v>
      </c>
      <c r="W8" s="50">
        <v>0</v>
      </c>
      <c r="X8" s="50">
        <v>0</v>
      </c>
      <c r="Y8" s="50">
        <v>0</v>
      </c>
      <c r="Z8" s="50">
        <v>-18093.694</v>
      </c>
      <c r="AA8" s="51">
        <v>0</v>
      </c>
      <c r="AB8" s="6"/>
    </row>
    <row r="9" spans="1:31" x14ac:dyDescent="0.25">
      <c r="A9" s="7"/>
      <c r="B9" s="36" t="s">
        <v>36</v>
      </c>
      <c r="C9" s="37">
        <v>0</v>
      </c>
      <c r="D9" s="37">
        <v>0</v>
      </c>
      <c r="E9" s="37">
        <v>0</v>
      </c>
      <c r="F9" s="54">
        <v>0</v>
      </c>
      <c r="G9" s="54">
        <v>0</v>
      </c>
      <c r="H9" s="54">
        <v>0</v>
      </c>
      <c r="I9" s="54">
        <v>0</v>
      </c>
      <c r="J9" s="54">
        <v>-670252.19590322964</v>
      </c>
      <c r="K9" s="54">
        <v>0</v>
      </c>
      <c r="L9" s="56">
        <v>0</v>
      </c>
      <c r="M9" s="98">
        <v>0</v>
      </c>
      <c r="N9" s="50">
        <v>0</v>
      </c>
      <c r="O9" s="50">
        <v>0</v>
      </c>
      <c r="P9" s="50">
        <v>0</v>
      </c>
      <c r="Q9" s="50">
        <v>0</v>
      </c>
      <c r="R9" s="50">
        <v>0</v>
      </c>
      <c r="S9" s="50">
        <v>0</v>
      </c>
      <c r="T9" s="50">
        <v>0</v>
      </c>
      <c r="U9" s="50">
        <v>0</v>
      </c>
      <c r="V9" s="50">
        <v>0</v>
      </c>
      <c r="W9" s="50">
        <v>0</v>
      </c>
      <c r="X9" s="50">
        <v>0</v>
      </c>
      <c r="Y9" s="50">
        <v>0</v>
      </c>
      <c r="Z9" s="50">
        <v>0</v>
      </c>
      <c r="AA9" s="51">
        <v>-53995.926348000001</v>
      </c>
      <c r="AB9" s="6"/>
      <c r="AD9" s="23"/>
    </row>
    <row r="10" spans="1:31" x14ac:dyDescent="0.25">
      <c r="A10" s="7"/>
      <c r="B10" s="38" t="s">
        <v>37</v>
      </c>
      <c r="C10" s="37">
        <v>0</v>
      </c>
      <c r="D10" s="37">
        <v>0</v>
      </c>
      <c r="E10" s="37">
        <v>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6">
        <v>0</v>
      </c>
      <c r="M10" s="98">
        <v>0</v>
      </c>
      <c r="N10" s="50">
        <v>0</v>
      </c>
      <c r="O10" s="50">
        <v>0</v>
      </c>
      <c r="P10" s="50">
        <v>0</v>
      </c>
      <c r="Q10" s="50">
        <v>0</v>
      </c>
      <c r="R10" s="50">
        <v>0</v>
      </c>
      <c r="S10" s="50">
        <v>0</v>
      </c>
      <c r="T10" s="50">
        <v>0</v>
      </c>
      <c r="U10" s="50">
        <v>0</v>
      </c>
      <c r="V10" s="50">
        <v>0</v>
      </c>
      <c r="W10" s="50">
        <v>0</v>
      </c>
      <c r="X10" s="50">
        <v>0</v>
      </c>
      <c r="Y10" s="50">
        <v>0</v>
      </c>
      <c r="Z10" s="50">
        <v>0</v>
      </c>
      <c r="AA10" s="51">
        <v>0</v>
      </c>
      <c r="AB10" s="6"/>
    </row>
    <row r="11" spans="1:31" ht="15.75" thickBot="1" x14ac:dyDescent="0.3">
      <c r="A11" s="7"/>
      <c r="B11" s="12" t="s">
        <v>38</v>
      </c>
      <c r="C11" s="13">
        <f>SUM(C7:C10)</f>
        <v>9082313.1640000008</v>
      </c>
      <c r="D11" s="13">
        <f>SUM(D7:D10)</f>
        <v>726728741.69000006</v>
      </c>
      <c r="E11" s="13">
        <f>SUM(E7:E10)</f>
        <v>3983207.4695943603</v>
      </c>
      <c r="F11" s="65">
        <f t="shared" ref="F11:Z11" si="1">SUM(F7:F10)</f>
        <v>13998939.490991825</v>
      </c>
      <c r="G11" s="65">
        <f t="shared" si="1"/>
        <v>5186955.6154002547</v>
      </c>
      <c r="H11" s="65">
        <f t="shared" si="1"/>
        <v>3747862.6507195444</v>
      </c>
      <c r="I11" s="65">
        <f t="shared" si="1"/>
        <v>13092989.808536351</v>
      </c>
      <c r="J11" s="65">
        <f t="shared" si="1"/>
        <v>514219.25343841768</v>
      </c>
      <c r="K11" s="65">
        <f t="shared" si="1"/>
        <v>1702802.4657823881</v>
      </c>
      <c r="L11" s="67">
        <f t="shared" si="1"/>
        <v>272.33644799999996</v>
      </c>
      <c r="M11" s="72">
        <f t="shared" si="1"/>
        <v>-996516.91228921188</v>
      </c>
      <c r="N11" s="70">
        <f t="shared" si="1"/>
        <v>-366167.41012134193</v>
      </c>
      <c r="O11" s="70">
        <f t="shared" si="1"/>
        <v>-461943.86727540405</v>
      </c>
      <c r="P11" s="70">
        <f t="shared" si="1"/>
        <v>550</v>
      </c>
      <c r="Q11" s="70">
        <f t="shared" si="1"/>
        <v>-17418.149000000005</v>
      </c>
      <c r="R11" s="70">
        <f t="shared" si="1"/>
        <v>-29013.30999999995</v>
      </c>
      <c r="S11" s="70">
        <f t="shared" si="1"/>
        <v>-1351370.8277757876</v>
      </c>
      <c r="T11" s="70">
        <f>SUM(T7:T10)</f>
        <v>216800.31299999999</v>
      </c>
      <c r="U11" s="70">
        <f t="shared" si="1"/>
        <v>2328129.2700000005</v>
      </c>
      <c r="V11" s="70">
        <f t="shared" si="1"/>
        <v>1062740.3839250002</v>
      </c>
      <c r="W11" s="70">
        <f t="shared" si="1"/>
        <v>124526.986</v>
      </c>
      <c r="X11" s="70">
        <f>SUM(X7:X10)</f>
        <v>9510.4568494887335</v>
      </c>
      <c r="Y11" s="70">
        <f t="shared" si="1"/>
        <v>-1535.8500000000001</v>
      </c>
      <c r="Z11" s="70">
        <f t="shared" si="1"/>
        <v>-18714.776096259</v>
      </c>
      <c r="AA11" s="70">
        <f>SUM(AA7:AA10)</f>
        <v>-53995.926348000001</v>
      </c>
      <c r="AB11" s="14"/>
      <c r="AC11" s="15"/>
    </row>
    <row r="12" spans="1:31" x14ac:dyDescent="0.25">
      <c r="A12" s="7"/>
      <c r="B12" s="16" t="s">
        <v>39</v>
      </c>
      <c r="C12" s="17">
        <f>SUM(C13:C22)</f>
        <v>-9082313.1640000008</v>
      </c>
      <c r="D12" s="17">
        <f>SUM(D13:D22)</f>
        <v>-27654717.489999998</v>
      </c>
      <c r="E12" s="17">
        <f>SUM(E13:E22)</f>
        <v>-3198933.1500000004</v>
      </c>
      <c r="F12" s="73">
        <f t="shared" ref="F12:K12" si="2">SUM(F13:F22)</f>
        <v>-13998939.490991825</v>
      </c>
      <c r="G12" s="73">
        <f t="shared" si="2"/>
        <v>-5186955.6154002547</v>
      </c>
      <c r="H12" s="73">
        <f t="shared" si="2"/>
        <v>-3747862.6507195444</v>
      </c>
      <c r="I12" s="73">
        <f t="shared" si="2"/>
        <v>-2406168.7321282052</v>
      </c>
      <c r="J12" s="73">
        <f t="shared" si="2"/>
        <v>-82541.432729768101</v>
      </c>
      <c r="K12" s="73">
        <f t="shared" si="2"/>
        <v>-1702802.4657823881</v>
      </c>
      <c r="L12" s="75">
        <f>SUM(L13:L22)</f>
        <v>-221.00644799999998</v>
      </c>
      <c r="M12" s="96">
        <f t="shared" ref="M12:W12" si="3">SUM(M13:M22)</f>
        <v>5172781.7374999998</v>
      </c>
      <c r="N12" s="73">
        <f t="shared" si="3"/>
        <v>502000.06916134187</v>
      </c>
      <c r="O12" s="73">
        <f t="shared" si="3"/>
        <v>3263713.9703504043</v>
      </c>
      <c r="P12" s="73">
        <f t="shared" si="3"/>
        <v>0</v>
      </c>
      <c r="Q12" s="73">
        <f t="shared" si="3"/>
        <v>103971</v>
      </c>
      <c r="R12" s="73">
        <f t="shared" si="3"/>
        <v>500300.41</v>
      </c>
      <c r="S12" s="73">
        <f t="shared" si="3"/>
        <v>1961655.9454999999</v>
      </c>
      <c r="T12" s="73">
        <f>SUM(T13:T22)</f>
        <v>-216800.31299999999</v>
      </c>
      <c r="U12" s="73">
        <f t="shared" si="3"/>
        <v>-2328129.2700000005</v>
      </c>
      <c r="V12" s="73">
        <f t="shared" si="3"/>
        <v>0</v>
      </c>
      <c r="W12" s="74">
        <f t="shared" si="3"/>
        <v>0</v>
      </c>
      <c r="X12" s="73">
        <f>SUM(X13:X22)</f>
        <v>31531.195814053768</v>
      </c>
      <c r="Y12" s="73">
        <f t="shared" ref="Y12:Z12" si="4">SUM(Y13:Y22)</f>
        <v>176397.10022600013</v>
      </c>
      <c r="Z12" s="73">
        <f t="shared" si="4"/>
        <v>2010253.3900000004</v>
      </c>
      <c r="AA12" s="79">
        <f>SUM(AA13:AA22)</f>
        <v>129219.9263480003</v>
      </c>
      <c r="AB12" s="14"/>
      <c r="AC12" s="15"/>
      <c r="AD12" s="15"/>
      <c r="AE12" s="15"/>
    </row>
    <row r="13" spans="1:31" x14ac:dyDescent="0.25">
      <c r="A13" s="7"/>
      <c r="B13" s="36" t="s">
        <v>40</v>
      </c>
      <c r="C13" s="37">
        <v>-9082313.1640000008</v>
      </c>
      <c r="D13" s="37">
        <v>0</v>
      </c>
      <c r="E13" s="37"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0">
        <v>0</v>
      </c>
      <c r="L13" s="56">
        <v>0</v>
      </c>
      <c r="M13" s="98">
        <v>5173519</v>
      </c>
      <c r="N13" s="50">
        <v>615123</v>
      </c>
      <c r="O13" s="50">
        <v>3263713.9703504043</v>
      </c>
      <c r="P13" s="50">
        <v>0</v>
      </c>
      <c r="Q13" s="50">
        <v>103971</v>
      </c>
      <c r="R13" s="50">
        <v>500300.41</v>
      </c>
      <c r="S13" s="50">
        <v>0</v>
      </c>
      <c r="T13" s="50">
        <v>0</v>
      </c>
      <c r="U13" s="50">
        <v>304535</v>
      </c>
      <c r="V13" s="50">
        <v>0</v>
      </c>
      <c r="W13" s="50">
        <v>0</v>
      </c>
      <c r="X13" s="50">
        <v>0</v>
      </c>
      <c r="Y13" s="50">
        <v>1388171.370226</v>
      </c>
      <c r="Z13" s="50">
        <v>2010253.3900000004</v>
      </c>
      <c r="AA13" s="51">
        <v>0</v>
      </c>
      <c r="AB13" s="14"/>
    </row>
    <row r="14" spans="1:31" x14ac:dyDescent="0.25">
      <c r="A14" s="7"/>
      <c r="B14" s="36" t="s">
        <v>41</v>
      </c>
      <c r="C14" s="34">
        <v>0</v>
      </c>
      <c r="D14" s="34">
        <v>0</v>
      </c>
      <c r="E14" s="34">
        <v>0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1">
        <v>0</v>
      </c>
      <c r="M14" s="98">
        <v>0</v>
      </c>
      <c r="N14" s="50">
        <v>0</v>
      </c>
      <c r="O14" s="50">
        <v>0</v>
      </c>
      <c r="P14" s="50">
        <v>0</v>
      </c>
      <c r="Q14" s="50">
        <v>0</v>
      </c>
      <c r="R14" s="50">
        <v>0</v>
      </c>
      <c r="S14" s="50">
        <v>0</v>
      </c>
      <c r="T14" s="50">
        <v>0</v>
      </c>
      <c r="U14" s="50">
        <v>-2632664.2700000005</v>
      </c>
      <c r="V14" s="50">
        <v>0</v>
      </c>
      <c r="W14" s="50">
        <v>0</v>
      </c>
      <c r="X14" s="50">
        <v>0</v>
      </c>
      <c r="Y14" s="50">
        <v>-1173094.7480694239</v>
      </c>
      <c r="Z14" s="50">
        <v>0</v>
      </c>
      <c r="AA14" s="51">
        <v>0</v>
      </c>
      <c r="AB14" s="14"/>
    </row>
    <row r="15" spans="1:31" x14ac:dyDescent="0.25">
      <c r="A15" s="7"/>
      <c r="B15" s="36" t="s">
        <v>42</v>
      </c>
      <c r="C15" s="34">
        <v>0</v>
      </c>
      <c r="D15" s="34">
        <v>0</v>
      </c>
      <c r="E15" s="34">
        <v>0</v>
      </c>
      <c r="F15" s="50">
        <v>0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51">
        <v>0</v>
      </c>
      <c r="M15" s="98">
        <v>0</v>
      </c>
      <c r="N15" s="50">
        <v>0</v>
      </c>
      <c r="O15" s="50">
        <v>0</v>
      </c>
      <c r="P15" s="50">
        <v>0</v>
      </c>
      <c r="Q15" s="50">
        <v>0</v>
      </c>
      <c r="R15" s="50">
        <v>0</v>
      </c>
      <c r="S15" s="50">
        <v>0</v>
      </c>
      <c r="T15" s="50">
        <v>0</v>
      </c>
      <c r="U15" s="50">
        <v>0</v>
      </c>
      <c r="V15" s="50">
        <v>0</v>
      </c>
      <c r="W15" s="50">
        <v>0</v>
      </c>
      <c r="X15" s="50">
        <v>0</v>
      </c>
      <c r="Y15" s="50">
        <v>0</v>
      </c>
      <c r="Z15" s="50">
        <v>0</v>
      </c>
      <c r="AA15" s="51">
        <v>0</v>
      </c>
      <c r="AB15" s="14"/>
    </row>
    <row r="16" spans="1:31" x14ac:dyDescent="0.25">
      <c r="A16" s="7"/>
      <c r="B16" s="36" t="s">
        <v>43</v>
      </c>
      <c r="C16" s="34">
        <v>0</v>
      </c>
      <c r="D16" s="34">
        <v>0</v>
      </c>
      <c r="E16" s="34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1">
        <v>0</v>
      </c>
      <c r="M16" s="98">
        <v>0</v>
      </c>
      <c r="N16" s="50">
        <v>0</v>
      </c>
      <c r="O16" s="50">
        <v>0</v>
      </c>
      <c r="P16" s="50">
        <v>0</v>
      </c>
      <c r="Q16" s="50">
        <v>0</v>
      </c>
      <c r="R16" s="50">
        <v>0</v>
      </c>
      <c r="S16" s="50">
        <v>0</v>
      </c>
      <c r="T16" s="50">
        <v>0</v>
      </c>
      <c r="U16" s="50">
        <v>0</v>
      </c>
      <c r="V16" s="50">
        <v>0</v>
      </c>
      <c r="W16" s="50">
        <v>0</v>
      </c>
      <c r="X16" s="50">
        <v>0</v>
      </c>
      <c r="Y16" s="50">
        <v>0</v>
      </c>
      <c r="Z16" s="50">
        <v>0</v>
      </c>
      <c r="AA16" s="51">
        <v>0</v>
      </c>
      <c r="AB16" s="6"/>
    </row>
    <row r="17" spans="2:29" x14ac:dyDescent="0.25">
      <c r="B17" s="36" t="s">
        <v>44</v>
      </c>
      <c r="C17" s="34">
        <v>0</v>
      </c>
      <c r="D17" s="34">
        <v>0</v>
      </c>
      <c r="E17" s="34">
        <v>0</v>
      </c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0">
        <v>-1702802.4657823881</v>
      </c>
      <c r="L17" s="51">
        <v>0</v>
      </c>
      <c r="M17" s="98">
        <v>0</v>
      </c>
      <c r="N17" s="50">
        <v>0</v>
      </c>
      <c r="O17" s="50">
        <v>0</v>
      </c>
      <c r="P17" s="50">
        <v>0</v>
      </c>
      <c r="Q17" s="50">
        <v>0</v>
      </c>
      <c r="R17" s="50">
        <v>0</v>
      </c>
      <c r="S17" s="50">
        <v>1961763.683</v>
      </c>
      <c r="T17" s="50">
        <v>-216800.31299999999</v>
      </c>
      <c r="U17" s="50">
        <v>0</v>
      </c>
      <c r="V17" s="50">
        <v>0</v>
      </c>
      <c r="W17" s="50">
        <v>0</v>
      </c>
      <c r="X17" s="50">
        <v>0</v>
      </c>
      <c r="Y17" s="50">
        <v>0</v>
      </c>
      <c r="Z17" s="50">
        <v>0</v>
      </c>
      <c r="AA17" s="51">
        <v>0</v>
      </c>
      <c r="AB17" s="6"/>
      <c r="AC17" s="7"/>
    </row>
    <row r="18" spans="2:29" x14ac:dyDescent="0.25">
      <c r="B18" s="36" t="s">
        <v>45</v>
      </c>
      <c r="C18" s="34">
        <v>0</v>
      </c>
      <c r="D18" s="34">
        <v>-138436.56000000003</v>
      </c>
      <c r="E18" s="34">
        <v>-3198933.1500000004</v>
      </c>
      <c r="F18" s="50">
        <v>-13807308.639420003</v>
      </c>
      <c r="G18" s="50">
        <v>-5111131.4492999995</v>
      </c>
      <c r="H18" s="50">
        <v>0</v>
      </c>
      <c r="I18" s="50">
        <v>0</v>
      </c>
      <c r="J18" s="50">
        <v>0</v>
      </c>
      <c r="K18" s="50">
        <v>0</v>
      </c>
      <c r="L18" s="51">
        <v>0</v>
      </c>
      <c r="M18" s="98">
        <v>0</v>
      </c>
      <c r="N18" s="50">
        <v>-20993.407595471475</v>
      </c>
      <c r="O18" s="50">
        <v>0</v>
      </c>
      <c r="P18" s="50">
        <v>0</v>
      </c>
      <c r="Q18" s="50">
        <v>0</v>
      </c>
      <c r="R18" s="50">
        <v>0</v>
      </c>
      <c r="S18" s="50">
        <v>0</v>
      </c>
      <c r="T18" s="50">
        <v>0</v>
      </c>
      <c r="U18" s="50">
        <v>0</v>
      </c>
      <c r="V18" s="50">
        <v>0</v>
      </c>
      <c r="W18" s="50">
        <v>0</v>
      </c>
      <c r="X18" s="50">
        <v>24159.233611420004</v>
      </c>
      <c r="Y18" s="50">
        <v>0</v>
      </c>
      <c r="Z18" s="50">
        <v>0</v>
      </c>
      <c r="AA18" s="51">
        <v>0</v>
      </c>
      <c r="AB18" s="6"/>
      <c r="AC18" s="7"/>
    </row>
    <row r="19" spans="2:29" x14ac:dyDescent="0.25">
      <c r="B19" s="36" t="s">
        <v>46</v>
      </c>
      <c r="C19" s="34">
        <v>0</v>
      </c>
      <c r="D19" s="34">
        <v>-27516280.93</v>
      </c>
      <c r="E19" s="34">
        <v>0</v>
      </c>
      <c r="F19" s="50">
        <v>-191630.85157182225</v>
      </c>
      <c r="G19" s="50">
        <v>-75824.166100255592</v>
      </c>
      <c r="H19" s="50">
        <v>-3747862.6507195444</v>
      </c>
      <c r="I19" s="50">
        <v>-1107243.1321282052</v>
      </c>
      <c r="J19" s="50">
        <v>-82541.432729768101</v>
      </c>
      <c r="K19" s="50">
        <v>0</v>
      </c>
      <c r="L19" s="51">
        <v>0</v>
      </c>
      <c r="M19" s="98">
        <v>-737.26250000000005</v>
      </c>
      <c r="N19" s="50">
        <v>-92129.523243186646</v>
      </c>
      <c r="O19" s="50">
        <v>0</v>
      </c>
      <c r="P19" s="50">
        <v>0</v>
      </c>
      <c r="Q19" s="50">
        <v>0</v>
      </c>
      <c r="R19" s="50">
        <v>0</v>
      </c>
      <c r="S19" s="59">
        <v>-107.73749999999998</v>
      </c>
      <c r="T19" s="50">
        <v>0</v>
      </c>
      <c r="U19" s="50">
        <v>0</v>
      </c>
      <c r="V19" s="50">
        <v>0</v>
      </c>
      <c r="W19" s="50">
        <v>0</v>
      </c>
      <c r="X19" s="50">
        <v>7371.9622026337638</v>
      </c>
      <c r="Y19" s="50">
        <v>-38679.521930575895</v>
      </c>
      <c r="Z19" s="50">
        <v>0</v>
      </c>
      <c r="AA19" s="51">
        <v>-3085108.3385919998</v>
      </c>
      <c r="AB19" s="6"/>
      <c r="AC19" s="7"/>
    </row>
    <row r="20" spans="2:29" x14ac:dyDescent="0.25">
      <c r="B20" s="36" t="s">
        <v>47</v>
      </c>
      <c r="C20" s="34">
        <v>0</v>
      </c>
      <c r="D20" s="34">
        <v>0</v>
      </c>
      <c r="E20" s="34">
        <v>0</v>
      </c>
      <c r="F20" s="50">
        <v>0</v>
      </c>
      <c r="G20" s="50">
        <v>0</v>
      </c>
      <c r="H20" s="50">
        <v>0</v>
      </c>
      <c r="I20" s="50">
        <v>-1298925.6000000001</v>
      </c>
      <c r="J20" s="50">
        <v>0</v>
      </c>
      <c r="K20" s="50">
        <v>0</v>
      </c>
      <c r="L20" s="83">
        <v>0</v>
      </c>
      <c r="M20" s="98">
        <v>0</v>
      </c>
      <c r="N20" s="50">
        <v>0</v>
      </c>
      <c r="O20" s="50">
        <v>0</v>
      </c>
      <c r="P20" s="50">
        <v>0</v>
      </c>
      <c r="Q20" s="50">
        <v>0</v>
      </c>
      <c r="R20" s="50">
        <v>0</v>
      </c>
      <c r="S20" s="50">
        <v>0</v>
      </c>
      <c r="T20" s="50">
        <v>0</v>
      </c>
      <c r="U20" s="50">
        <v>0</v>
      </c>
      <c r="V20" s="50">
        <v>0</v>
      </c>
      <c r="W20" s="50">
        <v>0</v>
      </c>
      <c r="X20" s="50">
        <v>0</v>
      </c>
      <c r="Y20" s="50">
        <v>0</v>
      </c>
      <c r="Z20" s="50">
        <v>0</v>
      </c>
      <c r="AA20" s="51">
        <v>75224</v>
      </c>
      <c r="AB20" s="6"/>
      <c r="AC20" s="7"/>
    </row>
    <row r="21" spans="2:29" x14ac:dyDescent="0.25">
      <c r="B21" s="36" t="s">
        <v>48</v>
      </c>
      <c r="C21" s="34">
        <v>0</v>
      </c>
      <c r="D21" s="34">
        <v>0</v>
      </c>
      <c r="E21" s="34">
        <v>0</v>
      </c>
      <c r="F21" s="50">
        <v>0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84">
        <v>-221.00644799999998</v>
      </c>
      <c r="M21" s="98">
        <v>0</v>
      </c>
      <c r="N21" s="50">
        <v>0</v>
      </c>
      <c r="O21" s="50">
        <v>0</v>
      </c>
      <c r="P21" s="50">
        <v>0</v>
      </c>
      <c r="Q21" s="50">
        <v>0</v>
      </c>
      <c r="R21" s="50">
        <v>0</v>
      </c>
      <c r="S21" s="50">
        <v>0</v>
      </c>
      <c r="T21" s="50">
        <v>0</v>
      </c>
      <c r="U21" s="50">
        <v>0</v>
      </c>
      <c r="V21" s="50">
        <v>0</v>
      </c>
      <c r="W21" s="82">
        <v>0</v>
      </c>
      <c r="X21" s="50">
        <v>0</v>
      </c>
      <c r="Y21" s="50">
        <v>0</v>
      </c>
      <c r="Z21" s="50">
        <v>0</v>
      </c>
      <c r="AA21" s="51">
        <v>0</v>
      </c>
      <c r="AB21" s="6"/>
      <c r="AC21" s="7"/>
    </row>
    <row r="22" spans="2:29" x14ac:dyDescent="0.25">
      <c r="B22" s="38" t="s">
        <v>49</v>
      </c>
      <c r="C22" s="39">
        <v>0</v>
      </c>
      <c r="D22" s="39">
        <v>0</v>
      </c>
      <c r="E22" s="39">
        <v>0</v>
      </c>
      <c r="F22" s="86">
        <v>0</v>
      </c>
      <c r="G22" s="86">
        <v>0</v>
      </c>
      <c r="H22" s="86">
        <v>0</v>
      </c>
      <c r="I22" s="86">
        <v>0</v>
      </c>
      <c r="J22" s="86">
        <v>0</v>
      </c>
      <c r="K22" s="86">
        <v>0</v>
      </c>
      <c r="L22" s="87">
        <v>0</v>
      </c>
      <c r="M22" s="106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90">
        <v>3139104.2649400001</v>
      </c>
      <c r="AB22" s="6"/>
      <c r="AC22" s="7"/>
    </row>
    <row r="23" spans="2:29" ht="15.75" thickBot="1" x14ac:dyDescent="0.3">
      <c r="B23" s="12" t="s">
        <v>50</v>
      </c>
      <c r="C23" s="18">
        <v>0</v>
      </c>
      <c r="D23" s="18">
        <v>0</v>
      </c>
      <c r="E23" s="18">
        <v>0</v>
      </c>
      <c r="F23" s="91">
        <v>0</v>
      </c>
      <c r="G23" s="91">
        <v>0</v>
      </c>
      <c r="H23" s="91">
        <v>0</v>
      </c>
      <c r="I23" s="91">
        <v>0</v>
      </c>
      <c r="J23" s="91">
        <v>0</v>
      </c>
      <c r="K23" s="91">
        <v>0</v>
      </c>
      <c r="L23" s="92">
        <v>0</v>
      </c>
      <c r="M23" s="107">
        <v>0</v>
      </c>
      <c r="N23" s="91">
        <v>0</v>
      </c>
      <c r="O23" s="91">
        <v>0</v>
      </c>
      <c r="P23" s="91">
        <v>0</v>
      </c>
      <c r="Q23" s="91">
        <v>0</v>
      </c>
      <c r="R23" s="91">
        <v>0</v>
      </c>
      <c r="S23" s="91">
        <v>0</v>
      </c>
      <c r="T23" s="91">
        <v>0</v>
      </c>
      <c r="U23" s="91">
        <v>0</v>
      </c>
      <c r="V23" s="91">
        <v>0</v>
      </c>
      <c r="W23" s="91">
        <v>0</v>
      </c>
      <c r="X23" s="91">
        <v>3244.6914936489325</v>
      </c>
      <c r="Y23" s="91">
        <v>0</v>
      </c>
      <c r="Z23" s="91">
        <v>0</v>
      </c>
      <c r="AA23" s="92"/>
      <c r="AB23" s="14"/>
      <c r="AC23" s="7"/>
    </row>
    <row r="24" spans="2:29" x14ac:dyDescent="0.25">
      <c r="B24" s="16" t="s">
        <v>51</v>
      </c>
      <c r="C24" s="17">
        <f>SUM(C25:C26)</f>
        <v>0</v>
      </c>
      <c r="D24" s="17">
        <f t="shared" ref="D24:Z24" si="5">SUM(D25:D26)</f>
        <v>699074024.20000005</v>
      </c>
      <c r="E24" s="17">
        <f>SUM(E25:E26)</f>
        <v>784274.31959436042</v>
      </c>
      <c r="F24" s="73">
        <f t="shared" si="5"/>
        <v>0</v>
      </c>
      <c r="G24" s="73">
        <f t="shared" si="5"/>
        <v>0</v>
      </c>
      <c r="H24" s="73">
        <f t="shared" si="5"/>
        <v>0</v>
      </c>
      <c r="I24" s="73">
        <f t="shared" si="5"/>
        <v>10686821.076408146</v>
      </c>
      <c r="J24" s="73">
        <f t="shared" si="5"/>
        <v>431677.82070864958</v>
      </c>
      <c r="K24" s="73">
        <f t="shared" si="5"/>
        <v>0</v>
      </c>
      <c r="L24" s="75">
        <f t="shared" si="5"/>
        <v>51.33</v>
      </c>
      <c r="M24" s="96">
        <f t="shared" si="5"/>
        <v>4176264.8252107878</v>
      </c>
      <c r="N24" s="73">
        <f t="shared" si="5"/>
        <v>135832.65903999997</v>
      </c>
      <c r="O24" s="73">
        <f t="shared" si="5"/>
        <v>2801770.103075</v>
      </c>
      <c r="P24" s="73">
        <f t="shared" si="5"/>
        <v>550</v>
      </c>
      <c r="Q24" s="73">
        <f t="shared" si="5"/>
        <v>86552.850999999995</v>
      </c>
      <c r="R24" s="73">
        <f t="shared" si="5"/>
        <v>471287.10000000003</v>
      </c>
      <c r="S24" s="73">
        <f t="shared" si="5"/>
        <v>610285.11772421247</v>
      </c>
      <c r="T24" s="73">
        <f>SUM(T25:T26)</f>
        <v>0</v>
      </c>
      <c r="U24" s="73">
        <f t="shared" si="5"/>
        <v>0</v>
      </c>
      <c r="V24" s="73">
        <f t="shared" si="5"/>
        <v>1062740.3839250002</v>
      </c>
      <c r="W24" s="73">
        <f t="shared" si="5"/>
        <v>124526.986</v>
      </c>
      <c r="X24" s="73">
        <f>SUM(X25:X26)</f>
        <v>37796.96116989357</v>
      </c>
      <c r="Y24" s="73">
        <f t="shared" si="5"/>
        <v>174861.25022599997</v>
      </c>
      <c r="Z24" s="73">
        <f t="shared" si="5"/>
        <v>1991538.6139037414</v>
      </c>
      <c r="AA24" s="79">
        <f>SUM(AA25:AA26)</f>
        <v>75224</v>
      </c>
      <c r="AB24" s="14"/>
      <c r="AC24" s="15"/>
    </row>
    <row r="25" spans="2:29" x14ac:dyDescent="0.25">
      <c r="B25" s="36" t="s">
        <v>52</v>
      </c>
      <c r="C25" s="37">
        <v>0</v>
      </c>
      <c r="D25" s="34">
        <v>0</v>
      </c>
      <c r="E25" s="34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84">
        <v>0</v>
      </c>
      <c r="M25" s="98">
        <v>0</v>
      </c>
      <c r="N25" s="50">
        <v>0</v>
      </c>
      <c r="O25" s="50">
        <v>0</v>
      </c>
      <c r="P25" s="50">
        <v>0</v>
      </c>
      <c r="Q25" s="50">
        <v>0</v>
      </c>
      <c r="R25" s="50">
        <v>0</v>
      </c>
      <c r="S25" s="50">
        <v>0</v>
      </c>
      <c r="T25" s="50">
        <v>0</v>
      </c>
      <c r="U25" s="50">
        <v>0</v>
      </c>
      <c r="V25" s="50">
        <v>0</v>
      </c>
      <c r="W25" s="82">
        <v>0</v>
      </c>
      <c r="X25" s="50">
        <v>0</v>
      </c>
      <c r="Y25" s="50">
        <v>0</v>
      </c>
      <c r="Z25" s="50">
        <v>1991538.6139037414</v>
      </c>
      <c r="AA25" s="51">
        <v>0</v>
      </c>
      <c r="AB25" s="6"/>
      <c r="AC25" s="7"/>
    </row>
    <row r="26" spans="2:29" x14ac:dyDescent="0.25">
      <c r="B26" s="36" t="s">
        <v>53</v>
      </c>
      <c r="C26" s="34">
        <f>SUM(C27:C32,C37,C49)</f>
        <v>0</v>
      </c>
      <c r="D26" s="35">
        <f t="shared" ref="D26:Z26" si="6">SUM(D27:D32,D37,D49)</f>
        <v>699074024.20000005</v>
      </c>
      <c r="E26" s="40">
        <f>SUM(E27:E32,E37,E49)</f>
        <v>784274.31959436042</v>
      </c>
      <c r="F26" s="58">
        <f t="shared" si="6"/>
        <v>0</v>
      </c>
      <c r="G26" s="50">
        <f t="shared" si="6"/>
        <v>0</v>
      </c>
      <c r="H26" s="50">
        <f t="shared" si="6"/>
        <v>0</v>
      </c>
      <c r="I26" s="50">
        <f t="shared" si="6"/>
        <v>10686821.076408146</v>
      </c>
      <c r="J26" s="50">
        <f t="shared" si="6"/>
        <v>431677.82070864958</v>
      </c>
      <c r="K26" s="50">
        <f t="shared" si="6"/>
        <v>0</v>
      </c>
      <c r="L26" s="84">
        <f t="shared" si="6"/>
        <v>51.33</v>
      </c>
      <c r="M26" s="98">
        <f t="shared" si="6"/>
        <v>4176264.8252107878</v>
      </c>
      <c r="N26" s="50">
        <f t="shared" si="6"/>
        <v>135832.65903999997</v>
      </c>
      <c r="O26" s="50">
        <f t="shared" si="6"/>
        <v>2801770.103075</v>
      </c>
      <c r="P26" s="50">
        <f t="shared" si="6"/>
        <v>550</v>
      </c>
      <c r="Q26" s="50">
        <f t="shared" si="6"/>
        <v>86552.850999999995</v>
      </c>
      <c r="R26" s="50">
        <f t="shared" si="6"/>
        <v>471287.10000000003</v>
      </c>
      <c r="S26" s="50">
        <f t="shared" si="6"/>
        <v>610285.11772421247</v>
      </c>
      <c r="T26" s="50">
        <f>SUM(T27:T32,T37,T49)</f>
        <v>0</v>
      </c>
      <c r="U26" s="50">
        <f t="shared" si="6"/>
        <v>0</v>
      </c>
      <c r="V26" s="50">
        <f t="shared" si="6"/>
        <v>1062740.3839250002</v>
      </c>
      <c r="W26" s="50">
        <f t="shared" si="6"/>
        <v>124526.986</v>
      </c>
      <c r="X26" s="50">
        <f>SUM(X27:X32,X37,X49)</f>
        <v>37796.96116989357</v>
      </c>
      <c r="Y26" s="50">
        <f t="shared" si="6"/>
        <v>174861.25022599997</v>
      </c>
      <c r="Z26" s="50">
        <f t="shared" si="6"/>
        <v>0</v>
      </c>
      <c r="AA26" s="51">
        <f>SUM(AA27:AA32,AA37,AA49)</f>
        <v>75224</v>
      </c>
      <c r="AB26" s="6"/>
      <c r="AC26" s="7"/>
    </row>
    <row r="27" spans="2:29" x14ac:dyDescent="0.25">
      <c r="B27" s="36" t="s">
        <v>54</v>
      </c>
      <c r="C27" s="34">
        <v>0</v>
      </c>
      <c r="D27" s="34">
        <v>241450418.26999995</v>
      </c>
      <c r="E27" s="34">
        <v>0</v>
      </c>
      <c r="F27" s="50">
        <v>0</v>
      </c>
      <c r="G27" s="50">
        <v>0</v>
      </c>
      <c r="H27" s="50">
        <v>0</v>
      </c>
      <c r="I27" s="50">
        <v>0</v>
      </c>
      <c r="J27" s="50">
        <v>0</v>
      </c>
      <c r="K27" s="50">
        <v>0</v>
      </c>
      <c r="L27" s="84">
        <v>51.33</v>
      </c>
      <c r="M27" s="98">
        <v>0</v>
      </c>
      <c r="N27" s="50">
        <v>20137.96704</v>
      </c>
      <c r="O27" s="50">
        <v>0</v>
      </c>
      <c r="P27" s="50">
        <v>30</v>
      </c>
      <c r="Q27" s="50">
        <v>0</v>
      </c>
      <c r="R27" s="50">
        <v>27994.155000000002</v>
      </c>
      <c r="S27" s="50">
        <v>0</v>
      </c>
      <c r="T27" s="50">
        <v>0</v>
      </c>
      <c r="U27" s="50">
        <v>0</v>
      </c>
      <c r="V27" s="50">
        <v>0</v>
      </c>
      <c r="W27" s="82">
        <v>0</v>
      </c>
      <c r="X27" s="50">
        <v>12.691692454000002</v>
      </c>
      <c r="Y27" s="50">
        <v>172830.11494399997</v>
      </c>
      <c r="Z27" s="50">
        <v>0</v>
      </c>
      <c r="AA27" s="51">
        <v>0</v>
      </c>
      <c r="AB27" s="6"/>
      <c r="AC27" s="7"/>
    </row>
    <row r="28" spans="2:29" x14ac:dyDescent="0.25">
      <c r="B28" s="36" t="s">
        <v>55</v>
      </c>
      <c r="C28" s="34">
        <v>0</v>
      </c>
      <c r="D28" s="34">
        <v>10577905.600000003</v>
      </c>
      <c r="E28" s="34">
        <v>0</v>
      </c>
      <c r="F28" s="50">
        <v>0</v>
      </c>
      <c r="G28" s="50">
        <v>0</v>
      </c>
      <c r="H28" s="50">
        <v>0</v>
      </c>
      <c r="I28" s="50">
        <v>1961377.5794861303</v>
      </c>
      <c r="J28" s="50">
        <v>0</v>
      </c>
      <c r="K28" s="50">
        <v>0</v>
      </c>
      <c r="L28" s="84">
        <v>0</v>
      </c>
      <c r="M28" s="98">
        <v>0</v>
      </c>
      <c r="N28" s="50">
        <v>0</v>
      </c>
      <c r="O28" s="50">
        <v>0</v>
      </c>
      <c r="P28" s="50">
        <v>0</v>
      </c>
      <c r="Q28" s="50">
        <v>0</v>
      </c>
      <c r="R28" s="50">
        <v>309282.48200000002</v>
      </c>
      <c r="S28" s="50">
        <v>0</v>
      </c>
      <c r="T28" s="50">
        <v>0</v>
      </c>
      <c r="U28" s="50">
        <v>0</v>
      </c>
      <c r="V28" s="50">
        <v>0</v>
      </c>
      <c r="W28" s="82">
        <v>0</v>
      </c>
      <c r="X28" s="50">
        <v>14602.539518109075</v>
      </c>
      <c r="Y28" s="50">
        <v>0</v>
      </c>
      <c r="Z28" s="50">
        <v>0</v>
      </c>
      <c r="AA28" s="51">
        <v>52401.913667155321</v>
      </c>
      <c r="AB28" s="6"/>
      <c r="AC28" s="7"/>
    </row>
    <row r="29" spans="2:29" x14ac:dyDescent="0.25">
      <c r="B29" s="36" t="s">
        <v>56</v>
      </c>
      <c r="C29" s="34">
        <v>0</v>
      </c>
      <c r="D29" s="34">
        <v>16880498.229999993</v>
      </c>
      <c r="E29" s="34">
        <v>0</v>
      </c>
      <c r="F29" s="50">
        <v>0</v>
      </c>
      <c r="G29" s="50">
        <v>0</v>
      </c>
      <c r="H29" s="50">
        <v>0</v>
      </c>
      <c r="I29" s="50">
        <v>60783.24248633987</v>
      </c>
      <c r="J29" s="50">
        <v>0</v>
      </c>
      <c r="K29" s="50">
        <v>0</v>
      </c>
      <c r="L29" s="84">
        <v>0</v>
      </c>
      <c r="M29" s="98">
        <v>0</v>
      </c>
      <c r="N29" s="50">
        <v>0</v>
      </c>
      <c r="O29" s="50">
        <v>0</v>
      </c>
      <c r="P29" s="50">
        <v>0</v>
      </c>
      <c r="Q29" s="50">
        <v>0</v>
      </c>
      <c r="R29" s="50">
        <v>76653.544999999998</v>
      </c>
      <c r="S29" s="50">
        <v>0</v>
      </c>
      <c r="T29" s="50">
        <v>0</v>
      </c>
      <c r="U29" s="50">
        <v>0</v>
      </c>
      <c r="V29" s="50">
        <v>0</v>
      </c>
      <c r="W29" s="82">
        <v>0</v>
      </c>
      <c r="X29" s="50">
        <v>3807.6599789646352</v>
      </c>
      <c r="Y29" s="50">
        <v>0</v>
      </c>
      <c r="Z29" s="50">
        <v>0</v>
      </c>
      <c r="AA29" s="51">
        <v>12308.087561281876</v>
      </c>
      <c r="AB29" s="6"/>
      <c r="AC29" s="7"/>
    </row>
    <row r="30" spans="2:29" x14ac:dyDescent="0.25">
      <c r="B30" s="36" t="s">
        <v>57</v>
      </c>
      <c r="C30" s="34">
        <v>0</v>
      </c>
      <c r="D30" s="34">
        <v>0</v>
      </c>
      <c r="E30" s="34">
        <v>0</v>
      </c>
      <c r="F30" s="50">
        <v>0</v>
      </c>
      <c r="G30" s="50">
        <v>0</v>
      </c>
      <c r="H30" s="50">
        <v>0</v>
      </c>
      <c r="I30" s="50">
        <v>0</v>
      </c>
      <c r="J30" s="50">
        <v>0</v>
      </c>
      <c r="K30" s="50">
        <v>0</v>
      </c>
      <c r="L30" s="84">
        <v>0</v>
      </c>
      <c r="M30" s="98">
        <v>0</v>
      </c>
      <c r="N30" s="50">
        <v>0</v>
      </c>
      <c r="O30" s="50">
        <v>0</v>
      </c>
      <c r="P30" s="50">
        <v>0</v>
      </c>
      <c r="Q30" s="50">
        <v>0</v>
      </c>
      <c r="R30" s="50">
        <v>1984.787</v>
      </c>
      <c r="S30" s="50">
        <v>0</v>
      </c>
      <c r="T30" s="50">
        <v>0</v>
      </c>
      <c r="U30" s="50">
        <v>0</v>
      </c>
      <c r="V30" s="50">
        <v>0</v>
      </c>
      <c r="W30" s="82">
        <v>0</v>
      </c>
      <c r="X30" s="50">
        <v>1461.8006322088806</v>
      </c>
      <c r="Y30" s="50">
        <v>0</v>
      </c>
      <c r="Z30" s="50">
        <v>0</v>
      </c>
      <c r="AA30" s="51">
        <v>0</v>
      </c>
      <c r="AB30" s="6"/>
      <c r="AC30" s="7"/>
    </row>
    <row r="31" spans="2:29" x14ac:dyDescent="0.25">
      <c r="B31" s="36" t="s">
        <v>58</v>
      </c>
      <c r="C31" s="34">
        <v>0</v>
      </c>
      <c r="D31" s="34">
        <v>0</v>
      </c>
      <c r="E31" s="34">
        <v>0</v>
      </c>
      <c r="F31" s="50">
        <v>0</v>
      </c>
      <c r="G31" s="50">
        <v>0</v>
      </c>
      <c r="H31" s="50">
        <v>0</v>
      </c>
      <c r="I31" s="50">
        <v>5589853.6046153847</v>
      </c>
      <c r="J31" s="50">
        <v>0</v>
      </c>
      <c r="K31" s="50">
        <v>0</v>
      </c>
      <c r="L31" s="84">
        <v>0</v>
      </c>
      <c r="M31" s="98">
        <v>625158.1395007876</v>
      </c>
      <c r="N31" s="50">
        <v>0</v>
      </c>
      <c r="O31" s="50">
        <v>0</v>
      </c>
      <c r="P31" s="50">
        <v>0</v>
      </c>
      <c r="Q31" s="50">
        <v>0</v>
      </c>
      <c r="R31" s="50">
        <v>1144.021</v>
      </c>
      <c r="S31" s="50">
        <v>91355.487434212482</v>
      </c>
      <c r="T31" s="50">
        <v>0</v>
      </c>
      <c r="U31" s="50">
        <v>0</v>
      </c>
      <c r="V31" s="50">
        <v>0</v>
      </c>
      <c r="W31" s="82">
        <v>0</v>
      </c>
      <c r="X31" s="50">
        <v>3536.6255189389467</v>
      </c>
      <c r="Y31" s="50">
        <v>0</v>
      </c>
      <c r="Z31" s="50">
        <v>0</v>
      </c>
      <c r="AA31" s="51">
        <v>0</v>
      </c>
      <c r="AB31" s="6"/>
      <c r="AC31" s="7"/>
    </row>
    <row r="32" spans="2:29" x14ac:dyDescent="0.25">
      <c r="B32" s="36" t="s">
        <v>59</v>
      </c>
      <c r="C32" s="34">
        <f>SUM(C33:C36)</f>
        <v>0</v>
      </c>
      <c r="D32" s="34">
        <f t="shared" ref="D32:Z32" si="7">SUM(D33:D36)</f>
        <v>55824559.090000004</v>
      </c>
      <c r="E32" s="34">
        <f>SUM(E33:E36)</f>
        <v>0</v>
      </c>
      <c r="F32" s="50">
        <f t="shared" si="7"/>
        <v>0</v>
      </c>
      <c r="G32" s="50">
        <f t="shared" si="7"/>
        <v>0</v>
      </c>
      <c r="H32" s="50">
        <f t="shared" si="7"/>
        <v>0</v>
      </c>
      <c r="I32" s="50">
        <f t="shared" si="7"/>
        <v>0</v>
      </c>
      <c r="J32" s="50">
        <f t="shared" si="7"/>
        <v>0</v>
      </c>
      <c r="K32" s="50">
        <f t="shared" si="7"/>
        <v>0</v>
      </c>
      <c r="L32" s="51">
        <f t="shared" si="7"/>
        <v>0</v>
      </c>
      <c r="M32" s="98">
        <f>SUM(M33:M36)</f>
        <v>3535343.7517100004</v>
      </c>
      <c r="N32" s="50">
        <f t="shared" si="7"/>
        <v>0</v>
      </c>
      <c r="O32" s="50">
        <f t="shared" si="7"/>
        <v>2801770.103075</v>
      </c>
      <c r="P32" s="50">
        <f t="shared" si="7"/>
        <v>0</v>
      </c>
      <c r="Q32" s="50">
        <f t="shared" si="7"/>
        <v>86552.850999999995</v>
      </c>
      <c r="R32" s="50">
        <f t="shared" si="7"/>
        <v>2330.0949999999998</v>
      </c>
      <c r="S32" s="50">
        <f t="shared" si="7"/>
        <v>516626.16428999999</v>
      </c>
      <c r="T32" s="50">
        <f>SUM(T33:T36)</f>
        <v>0</v>
      </c>
      <c r="U32" s="50">
        <f t="shared" si="7"/>
        <v>0</v>
      </c>
      <c r="V32" s="50">
        <f t="shared" si="7"/>
        <v>1062740.3839250002</v>
      </c>
      <c r="W32" s="50">
        <f t="shared" si="7"/>
        <v>124526.986</v>
      </c>
      <c r="X32" s="50">
        <f>SUM(X33:X36)</f>
        <v>57.457933630000007</v>
      </c>
      <c r="Y32" s="50">
        <f t="shared" si="7"/>
        <v>2031.135282</v>
      </c>
      <c r="Z32" s="50">
        <f t="shared" si="7"/>
        <v>0</v>
      </c>
      <c r="AA32" s="51">
        <f>SUM(AA33:AA36)</f>
        <v>0</v>
      </c>
      <c r="AB32" s="6"/>
      <c r="AC32" s="7"/>
    </row>
    <row r="33" spans="2:28" x14ac:dyDescent="0.25">
      <c r="B33" s="36" t="s">
        <v>60</v>
      </c>
      <c r="C33" s="34">
        <v>0</v>
      </c>
      <c r="D33" s="34">
        <v>55824559.090000004</v>
      </c>
      <c r="E33" s="34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84">
        <v>0</v>
      </c>
      <c r="M33" s="98">
        <v>3517892.1314775003</v>
      </c>
      <c r="N33" s="50">
        <v>0</v>
      </c>
      <c r="O33" s="50">
        <v>2801770.103075</v>
      </c>
      <c r="P33" s="50">
        <v>0</v>
      </c>
      <c r="Q33" s="50">
        <v>0</v>
      </c>
      <c r="R33" s="50">
        <v>2289.578</v>
      </c>
      <c r="S33" s="50">
        <v>514075.92752249993</v>
      </c>
      <c r="T33" s="50">
        <v>0</v>
      </c>
      <c r="U33" s="50">
        <v>0</v>
      </c>
      <c r="V33" s="50">
        <v>1062740.3839250002</v>
      </c>
      <c r="W33" s="50">
        <v>124526.986</v>
      </c>
      <c r="X33" s="50">
        <v>15.052306</v>
      </c>
      <c r="Y33" s="50">
        <v>0</v>
      </c>
      <c r="Z33" s="50">
        <v>0</v>
      </c>
      <c r="AA33" s="51">
        <v>0</v>
      </c>
      <c r="AB33" s="6"/>
    </row>
    <row r="34" spans="2:28" x14ac:dyDescent="0.25">
      <c r="B34" s="36" t="s">
        <v>61</v>
      </c>
      <c r="C34" s="34">
        <v>0</v>
      </c>
      <c r="D34" s="34">
        <v>0</v>
      </c>
      <c r="E34" s="34"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84">
        <v>0</v>
      </c>
      <c r="M34" s="98">
        <v>13423.983115000001</v>
      </c>
      <c r="N34" s="50">
        <v>0</v>
      </c>
      <c r="O34" s="50">
        <v>0</v>
      </c>
      <c r="P34" s="50">
        <v>0</v>
      </c>
      <c r="Q34" s="50">
        <v>0</v>
      </c>
      <c r="R34" s="50">
        <v>0</v>
      </c>
      <c r="S34" s="50">
        <v>1961.6708849999995</v>
      </c>
      <c r="T34" s="50">
        <v>0</v>
      </c>
      <c r="U34" s="50">
        <v>0</v>
      </c>
      <c r="V34" s="50">
        <v>0</v>
      </c>
      <c r="W34" s="82">
        <v>0</v>
      </c>
      <c r="X34" s="50">
        <v>38.605055630000003</v>
      </c>
      <c r="Y34" s="50">
        <v>0</v>
      </c>
      <c r="Z34" s="50">
        <v>0</v>
      </c>
      <c r="AA34" s="51">
        <v>0</v>
      </c>
      <c r="AB34" s="6"/>
    </row>
    <row r="35" spans="2:28" x14ac:dyDescent="0.25">
      <c r="B35" s="36" t="s">
        <v>62</v>
      </c>
      <c r="C35" s="34">
        <v>0</v>
      </c>
      <c r="D35" s="34">
        <v>0</v>
      </c>
      <c r="E35" s="34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84">
        <v>0</v>
      </c>
      <c r="M35" s="98">
        <v>4.3624999999999998</v>
      </c>
      <c r="N35" s="50">
        <v>0</v>
      </c>
      <c r="O35" s="50">
        <v>0</v>
      </c>
      <c r="P35" s="50">
        <v>0</v>
      </c>
      <c r="Q35" s="50">
        <v>86552.850999999995</v>
      </c>
      <c r="R35" s="50">
        <v>0</v>
      </c>
      <c r="S35" s="50">
        <v>0.63749999999999984</v>
      </c>
      <c r="T35" s="50">
        <v>0</v>
      </c>
      <c r="U35" s="50">
        <v>0</v>
      </c>
      <c r="V35" s="50">
        <v>0</v>
      </c>
      <c r="W35" s="82">
        <v>0</v>
      </c>
      <c r="X35" s="50">
        <v>0.26321300000000003</v>
      </c>
      <c r="Y35" s="50">
        <v>2031.135282</v>
      </c>
      <c r="Z35" s="50">
        <v>0</v>
      </c>
      <c r="AA35" s="51">
        <v>0</v>
      </c>
      <c r="AB35" s="6"/>
    </row>
    <row r="36" spans="2:28" x14ac:dyDescent="0.25">
      <c r="B36" s="36" t="s">
        <v>63</v>
      </c>
      <c r="C36" s="34">
        <v>0</v>
      </c>
      <c r="D36" s="34">
        <v>0</v>
      </c>
      <c r="E36" s="34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84">
        <v>0</v>
      </c>
      <c r="M36" s="98">
        <v>4023.2746175000002</v>
      </c>
      <c r="N36" s="50">
        <v>0</v>
      </c>
      <c r="O36" s="50">
        <v>0</v>
      </c>
      <c r="P36" s="50">
        <v>0</v>
      </c>
      <c r="Q36" s="50">
        <v>0</v>
      </c>
      <c r="R36" s="50">
        <v>40.517000000000003</v>
      </c>
      <c r="S36" s="50">
        <v>587.92838249999988</v>
      </c>
      <c r="T36" s="50">
        <v>0</v>
      </c>
      <c r="U36" s="50">
        <v>0</v>
      </c>
      <c r="V36" s="50">
        <v>0</v>
      </c>
      <c r="W36" s="82">
        <v>0</v>
      </c>
      <c r="X36" s="50">
        <v>3.5373589999999999</v>
      </c>
      <c r="Y36" s="50">
        <v>0</v>
      </c>
      <c r="Z36" s="50">
        <v>0</v>
      </c>
      <c r="AA36" s="51">
        <v>0</v>
      </c>
      <c r="AB36" s="6"/>
    </row>
    <row r="37" spans="2:28" x14ac:dyDescent="0.25">
      <c r="B37" s="36" t="s">
        <v>64</v>
      </c>
      <c r="C37" s="34">
        <f>SUM(C38:C48)</f>
        <v>0</v>
      </c>
      <c r="D37" s="34">
        <f t="shared" ref="D37:Z37" si="8">SUM(D38:D48)</f>
        <v>374340643.01000011</v>
      </c>
      <c r="E37" s="34">
        <f>SUM(E38:E48)</f>
        <v>743215.8655943604</v>
      </c>
      <c r="F37" s="50">
        <f t="shared" si="8"/>
        <v>0</v>
      </c>
      <c r="G37" s="50">
        <f t="shared" si="8"/>
        <v>0</v>
      </c>
      <c r="H37" s="50">
        <f t="shared" si="8"/>
        <v>0</v>
      </c>
      <c r="I37" s="50">
        <f t="shared" si="8"/>
        <v>3074806.6498202919</v>
      </c>
      <c r="J37" s="50">
        <f t="shared" si="8"/>
        <v>431677.82070864958</v>
      </c>
      <c r="K37" s="50">
        <v>0</v>
      </c>
      <c r="L37" s="51">
        <f t="shared" si="8"/>
        <v>0</v>
      </c>
      <c r="M37" s="98">
        <f t="shared" si="8"/>
        <v>15762.934000000001</v>
      </c>
      <c r="N37" s="50">
        <f t="shared" si="8"/>
        <v>113416.01699999999</v>
      </c>
      <c r="O37" s="50">
        <f t="shared" si="8"/>
        <v>0</v>
      </c>
      <c r="P37" s="50">
        <f t="shared" si="8"/>
        <v>520</v>
      </c>
      <c r="Q37" s="50">
        <f t="shared" si="8"/>
        <v>0</v>
      </c>
      <c r="R37" s="50">
        <f t="shared" si="8"/>
        <v>51898.014999999999</v>
      </c>
      <c r="S37" s="50">
        <f t="shared" si="8"/>
        <v>2303.4659999999994</v>
      </c>
      <c r="T37" s="50">
        <f>SUM(T38:T48)</f>
        <v>0</v>
      </c>
      <c r="U37" s="50">
        <f t="shared" si="8"/>
        <v>0</v>
      </c>
      <c r="V37" s="50">
        <f t="shared" si="8"/>
        <v>0</v>
      </c>
      <c r="W37" s="50">
        <f t="shared" si="8"/>
        <v>0</v>
      </c>
      <c r="X37" s="50">
        <f>SUM(X38:X48)</f>
        <v>14286.724150588032</v>
      </c>
      <c r="Y37" s="50">
        <f t="shared" si="8"/>
        <v>0</v>
      </c>
      <c r="Z37" s="50">
        <f t="shared" si="8"/>
        <v>0</v>
      </c>
      <c r="AA37" s="51">
        <f>SUM(AA38:AA48)</f>
        <v>0</v>
      </c>
      <c r="AB37" s="6"/>
    </row>
    <row r="38" spans="2:28" x14ac:dyDescent="0.25">
      <c r="B38" s="36" t="s">
        <v>65</v>
      </c>
      <c r="C38" s="34">
        <v>0</v>
      </c>
      <c r="D38" s="34">
        <v>0</v>
      </c>
      <c r="E38" s="34">
        <v>50304.262797180199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84">
        <v>0</v>
      </c>
      <c r="M38" s="98">
        <v>0</v>
      </c>
      <c r="N38" s="50">
        <v>0</v>
      </c>
      <c r="O38" s="50">
        <v>0</v>
      </c>
      <c r="P38" s="50">
        <v>0</v>
      </c>
      <c r="Q38" s="50">
        <v>0</v>
      </c>
      <c r="R38" s="50">
        <v>85.037999999999997</v>
      </c>
      <c r="S38" s="50">
        <v>0</v>
      </c>
      <c r="T38" s="50">
        <v>0</v>
      </c>
      <c r="U38" s="50">
        <v>0</v>
      </c>
      <c r="V38" s="50">
        <v>0</v>
      </c>
      <c r="W38" s="82">
        <v>0</v>
      </c>
      <c r="X38" s="50">
        <v>2558.6157261510093</v>
      </c>
      <c r="Y38" s="50">
        <v>0</v>
      </c>
      <c r="Z38" s="50">
        <v>0</v>
      </c>
      <c r="AA38" s="51">
        <v>0</v>
      </c>
      <c r="AB38" s="6"/>
    </row>
    <row r="39" spans="2:28" x14ac:dyDescent="0.25">
      <c r="B39" s="36" t="s">
        <v>66</v>
      </c>
      <c r="C39" s="34">
        <v>0</v>
      </c>
      <c r="D39" s="34">
        <v>13263962.770000001</v>
      </c>
      <c r="E39" s="34">
        <v>1145.6227971801957</v>
      </c>
      <c r="F39" s="50">
        <v>0</v>
      </c>
      <c r="G39" s="50">
        <v>0</v>
      </c>
      <c r="H39" s="50">
        <v>0</v>
      </c>
      <c r="I39" s="50">
        <v>0</v>
      </c>
      <c r="J39" s="50">
        <v>0</v>
      </c>
      <c r="K39" s="50">
        <v>0</v>
      </c>
      <c r="L39" s="84">
        <v>0</v>
      </c>
      <c r="M39" s="98">
        <v>0</v>
      </c>
      <c r="N39" s="50">
        <v>0</v>
      </c>
      <c r="O39" s="50">
        <v>0</v>
      </c>
      <c r="P39" s="50">
        <v>0</v>
      </c>
      <c r="Q39" s="50">
        <v>0</v>
      </c>
      <c r="R39" s="50">
        <v>116.38800000000001</v>
      </c>
      <c r="S39" s="50">
        <v>0</v>
      </c>
      <c r="T39" s="50">
        <v>0</v>
      </c>
      <c r="U39" s="50">
        <v>0</v>
      </c>
      <c r="V39" s="50">
        <v>0</v>
      </c>
      <c r="W39" s="50">
        <v>0</v>
      </c>
      <c r="X39" s="50">
        <v>192.56973346699996</v>
      </c>
      <c r="Y39" s="50">
        <v>0</v>
      </c>
      <c r="Z39" s="50">
        <v>0</v>
      </c>
      <c r="AA39" s="51">
        <v>0</v>
      </c>
      <c r="AB39" s="6"/>
    </row>
    <row r="40" spans="2:28" x14ac:dyDescent="0.25">
      <c r="B40" s="36" t="s">
        <v>67</v>
      </c>
      <c r="C40" s="34">
        <v>0</v>
      </c>
      <c r="D40" s="34">
        <v>20422567.000000004</v>
      </c>
      <c r="E40" s="34">
        <v>0</v>
      </c>
      <c r="F40" s="50">
        <v>0</v>
      </c>
      <c r="G40" s="50">
        <v>0</v>
      </c>
      <c r="H40" s="50">
        <v>0</v>
      </c>
      <c r="I40" s="50">
        <v>0</v>
      </c>
      <c r="J40" s="50">
        <v>0</v>
      </c>
      <c r="K40" s="50">
        <v>0</v>
      </c>
      <c r="L40" s="84">
        <v>0</v>
      </c>
      <c r="M40" s="98">
        <v>0</v>
      </c>
      <c r="N40" s="50">
        <v>0</v>
      </c>
      <c r="O40" s="50">
        <v>0</v>
      </c>
      <c r="P40" s="50">
        <v>0</v>
      </c>
      <c r="Q40" s="50">
        <v>0</v>
      </c>
      <c r="R40" s="50">
        <v>0</v>
      </c>
      <c r="S40" s="50">
        <v>0</v>
      </c>
      <c r="T40" s="50">
        <v>0</v>
      </c>
      <c r="U40" s="50">
        <v>0</v>
      </c>
      <c r="V40" s="50">
        <v>0</v>
      </c>
      <c r="W40" s="50">
        <v>0</v>
      </c>
      <c r="X40" s="50">
        <v>325.8117191610001</v>
      </c>
      <c r="Y40" s="50">
        <v>0</v>
      </c>
      <c r="Z40" s="50">
        <v>0</v>
      </c>
      <c r="AA40" s="51">
        <v>0</v>
      </c>
      <c r="AB40" s="6"/>
    </row>
    <row r="41" spans="2:28" x14ac:dyDescent="0.25">
      <c r="B41" s="36" t="s">
        <v>68</v>
      </c>
      <c r="C41" s="34">
        <v>0</v>
      </c>
      <c r="D41" s="34">
        <v>0</v>
      </c>
      <c r="E41" s="34">
        <v>207482.23700000002</v>
      </c>
      <c r="F41" s="50">
        <v>0</v>
      </c>
      <c r="G41" s="50">
        <v>0</v>
      </c>
      <c r="H41" s="50">
        <v>0</v>
      </c>
      <c r="I41" s="50">
        <v>0</v>
      </c>
      <c r="J41" s="50">
        <v>0</v>
      </c>
      <c r="K41" s="50">
        <v>0</v>
      </c>
      <c r="L41" s="84">
        <v>0</v>
      </c>
      <c r="M41" s="98">
        <v>15762.934000000001</v>
      </c>
      <c r="N41" s="50">
        <v>257.69099999999997</v>
      </c>
      <c r="O41" s="50">
        <v>0</v>
      </c>
      <c r="P41" s="50">
        <v>0</v>
      </c>
      <c r="Q41" s="50">
        <v>0</v>
      </c>
      <c r="R41" s="50">
        <v>935.82799999999997</v>
      </c>
      <c r="S41" s="50">
        <v>2303.4659999999994</v>
      </c>
      <c r="T41" s="50">
        <v>0</v>
      </c>
      <c r="U41" s="50">
        <v>0</v>
      </c>
      <c r="V41" s="50">
        <v>0</v>
      </c>
      <c r="W41" s="50">
        <v>0</v>
      </c>
      <c r="X41" s="50">
        <v>79.728581011000017</v>
      </c>
      <c r="Y41" s="50">
        <v>0</v>
      </c>
      <c r="Z41" s="50">
        <v>0</v>
      </c>
      <c r="AA41" s="51">
        <v>0</v>
      </c>
      <c r="AB41" s="6"/>
    </row>
    <row r="42" spans="2:28" x14ac:dyDescent="0.25">
      <c r="B42" s="36" t="s">
        <v>69</v>
      </c>
      <c r="C42" s="34">
        <v>0</v>
      </c>
      <c r="D42" s="34">
        <v>2350728.6399999997</v>
      </c>
      <c r="E42" s="34">
        <v>0</v>
      </c>
      <c r="F42" s="50">
        <v>0</v>
      </c>
      <c r="G42" s="50">
        <v>0</v>
      </c>
      <c r="H42" s="50">
        <v>0</v>
      </c>
      <c r="I42" s="50">
        <v>0</v>
      </c>
      <c r="J42" s="50">
        <v>0</v>
      </c>
      <c r="K42" s="50">
        <v>0</v>
      </c>
      <c r="L42" s="84">
        <v>0</v>
      </c>
      <c r="M42" s="98">
        <v>0</v>
      </c>
      <c r="N42" s="50">
        <v>4.34</v>
      </c>
      <c r="O42" s="50">
        <v>0</v>
      </c>
      <c r="P42" s="50">
        <v>0</v>
      </c>
      <c r="Q42" s="50">
        <v>0</v>
      </c>
      <c r="R42" s="50">
        <v>2303.3310000000001</v>
      </c>
      <c r="S42" s="50">
        <v>0</v>
      </c>
      <c r="T42" s="50">
        <v>0</v>
      </c>
      <c r="U42" s="50">
        <v>0</v>
      </c>
      <c r="V42" s="50">
        <v>0</v>
      </c>
      <c r="W42" s="50">
        <v>0</v>
      </c>
      <c r="X42" s="50">
        <v>4142.9131230150115</v>
      </c>
      <c r="Y42" s="50">
        <v>0</v>
      </c>
      <c r="Z42" s="50">
        <v>0</v>
      </c>
      <c r="AA42" s="51">
        <v>0</v>
      </c>
      <c r="AB42" s="6"/>
    </row>
    <row r="43" spans="2:28" x14ac:dyDescent="0.25">
      <c r="B43" s="36" t="s">
        <v>70</v>
      </c>
      <c r="C43" s="34">
        <v>0</v>
      </c>
      <c r="D43" s="34">
        <v>130666071.17000005</v>
      </c>
      <c r="E43" s="34">
        <v>316750.15000000002</v>
      </c>
      <c r="F43" s="50">
        <v>0</v>
      </c>
      <c r="G43" s="50">
        <v>0</v>
      </c>
      <c r="H43" s="50">
        <v>0</v>
      </c>
      <c r="I43" s="50">
        <v>371826.74928594282</v>
      </c>
      <c r="J43" s="50">
        <v>0</v>
      </c>
      <c r="K43" s="50">
        <v>0</v>
      </c>
      <c r="L43" s="84">
        <v>0</v>
      </c>
      <c r="M43" s="98">
        <v>0</v>
      </c>
      <c r="N43" s="50">
        <v>14928.169</v>
      </c>
      <c r="O43" s="50">
        <v>0</v>
      </c>
      <c r="P43" s="50">
        <v>107</v>
      </c>
      <c r="Q43" s="50">
        <v>0</v>
      </c>
      <c r="R43" s="50">
        <v>1990.7280000000001</v>
      </c>
      <c r="S43" s="50">
        <v>0</v>
      </c>
      <c r="T43" s="50">
        <v>0</v>
      </c>
      <c r="U43" s="50">
        <v>0</v>
      </c>
      <c r="V43" s="50">
        <v>0</v>
      </c>
      <c r="W43" s="50">
        <v>0</v>
      </c>
      <c r="X43" s="50">
        <v>769.83121691099996</v>
      </c>
      <c r="Y43" s="50">
        <v>0</v>
      </c>
      <c r="Z43" s="50">
        <v>0</v>
      </c>
      <c r="AA43" s="51">
        <v>0</v>
      </c>
      <c r="AB43" s="6"/>
    </row>
    <row r="44" spans="2:28" x14ac:dyDescent="0.25">
      <c r="B44" s="36" t="s">
        <v>71</v>
      </c>
      <c r="C44" s="34">
        <v>0</v>
      </c>
      <c r="D44" s="34">
        <v>49427888.270000026</v>
      </c>
      <c r="E44" s="34">
        <v>0</v>
      </c>
      <c r="F44" s="50">
        <v>0</v>
      </c>
      <c r="G44" s="50">
        <v>0</v>
      </c>
      <c r="H44" s="50">
        <v>0</v>
      </c>
      <c r="I44" s="50">
        <v>1040435.4131269234</v>
      </c>
      <c r="J44" s="50">
        <v>431677.82070864958</v>
      </c>
      <c r="K44" s="50">
        <v>0</v>
      </c>
      <c r="L44" s="84">
        <v>0</v>
      </c>
      <c r="M44" s="98">
        <v>0</v>
      </c>
      <c r="N44" s="50">
        <v>1351.1299999999999</v>
      </c>
      <c r="O44" s="50">
        <v>0</v>
      </c>
      <c r="P44" s="50">
        <v>0</v>
      </c>
      <c r="Q44" s="50">
        <v>0</v>
      </c>
      <c r="R44" s="50">
        <v>10342.770999999999</v>
      </c>
      <c r="S44" s="50">
        <v>0</v>
      </c>
      <c r="T44" s="50">
        <v>0</v>
      </c>
      <c r="U44" s="50">
        <v>0</v>
      </c>
      <c r="V44" s="50">
        <v>0</v>
      </c>
      <c r="W44" s="50">
        <v>0</v>
      </c>
      <c r="X44" s="50">
        <v>2727.4534823779995</v>
      </c>
      <c r="Y44" s="50">
        <v>0</v>
      </c>
      <c r="Z44" s="50">
        <v>0</v>
      </c>
      <c r="AA44" s="51">
        <v>0</v>
      </c>
      <c r="AB44" s="6"/>
    </row>
    <row r="45" spans="2:28" x14ac:dyDescent="0.25">
      <c r="B45" s="36" t="s">
        <v>72</v>
      </c>
      <c r="C45" s="34">
        <v>0</v>
      </c>
      <c r="D45" s="34">
        <v>4444819.3</v>
      </c>
      <c r="E45" s="34">
        <v>0</v>
      </c>
      <c r="F45" s="50">
        <v>0</v>
      </c>
      <c r="G45" s="50">
        <v>0</v>
      </c>
      <c r="H45" s="50">
        <v>0</v>
      </c>
      <c r="I45" s="50">
        <v>5933.8622110064698</v>
      </c>
      <c r="J45" s="50">
        <v>0</v>
      </c>
      <c r="K45" s="50">
        <v>0</v>
      </c>
      <c r="L45" s="84">
        <v>0</v>
      </c>
      <c r="M45" s="98">
        <v>0</v>
      </c>
      <c r="N45" s="50">
        <v>0</v>
      </c>
      <c r="O45" s="50">
        <v>0</v>
      </c>
      <c r="P45" s="50">
        <v>0</v>
      </c>
      <c r="Q45" s="50">
        <v>0</v>
      </c>
      <c r="R45" s="50">
        <v>2566.9960000000001</v>
      </c>
      <c r="S45" s="50">
        <v>0</v>
      </c>
      <c r="T45" s="50">
        <v>0</v>
      </c>
      <c r="U45" s="50">
        <v>0</v>
      </c>
      <c r="V45" s="50">
        <v>0</v>
      </c>
      <c r="W45" s="50">
        <v>0</v>
      </c>
      <c r="X45" s="50">
        <v>115.70696699799998</v>
      </c>
      <c r="Y45" s="50">
        <v>0</v>
      </c>
      <c r="Z45" s="50">
        <v>0</v>
      </c>
      <c r="AA45" s="51">
        <v>0</v>
      </c>
      <c r="AB45" s="6"/>
    </row>
    <row r="46" spans="2:28" x14ac:dyDescent="0.25">
      <c r="B46" s="36" t="s">
        <v>73</v>
      </c>
      <c r="C46" s="34">
        <v>0</v>
      </c>
      <c r="D46" s="34">
        <v>72175964</v>
      </c>
      <c r="E46" s="34">
        <v>80261.383000000002</v>
      </c>
      <c r="F46" s="50">
        <v>0</v>
      </c>
      <c r="G46" s="50">
        <v>0</v>
      </c>
      <c r="H46" s="50">
        <v>0</v>
      </c>
      <c r="I46" s="50">
        <v>272385.75702648761</v>
      </c>
      <c r="J46" s="50">
        <v>0</v>
      </c>
      <c r="K46" s="50">
        <v>0</v>
      </c>
      <c r="L46" s="84">
        <v>0</v>
      </c>
      <c r="M46" s="98">
        <v>0</v>
      </c>
      <c r="N46" s="50">
        <v>18948.96</v>
      </c>
      <c r="O46" s="50">
        <v>0</v>
      </c>
      <c r="P46" s="50">
        <v>0</v>
      </c>
      <c r="Q46" s="50">
        <v>0</v>
      </c>
      <c r="R46" s="50">
        <v>1388.808</v>
      </c>
      <c r="S46" s="50">
        <v>0</v>
      </c>
      <c r="T46" s="50">
        <v>0</v>
      </c>
      <c r="U46" s="50">
        <v>0</v>
      </c>
      <c r="V46" s="50">
        <v>0</v>
      </c>
      <c r="W46" s="50">
        <v>0</v>
      </c>
      <c r="X46" s="50">
        <v>1703.4968602258059</v>
      </c>
      <c r="Y46" s="50">
        <v>0</v>
      </c>
      <c r="Z46" s="50">
        <v>0</v>
      </c>
      <c r="AA46" s="51">
        <v>0</v>
      </c>
      <c r="AB46" s="6"/>
    </row>
    <row r="47" spans="2:28" x14ac:dyDescent="0.25">
      <c r="B47" s="36" t="s">
        <v>74</v>
      </c>
      <c r="C47" s="34">
        <v>0</v>
      </c>
      <c r="D47" s="34">
        <v>0</v>
      </c>
      <c r="E47" s="34">
        <v>87272.209999999992</v>
      </c>
      <c r="F47" s="50">
        <v>0</v>
      </c>
      <c r="G47" s="50">
        <v>0</v>
      </c>
      <c r="H47" s="50">
        <v>0</v>
      </c>
      <c r="I47" s="50">
        <v>960779.84662956127</v>
      </c>
      <c r="J47" s="50">
        <v>0</v>
      </c>
      <c r="K47" s="50">
        <v>0</v>
      </c>
      <c r="L47" s="84">
        <v>0</v>
      </c>
      <c r="M47" s="98">
        <v>0</v>
      </c>
      <c r="N47" s="50">
        <v>79.099999999999994</v>
      </c>
      <c r="O47" s="50">
        <v>0</v>
      </c>
      <c r="P47" s="50">
        <v>0</v>
      </c>
      <c r="Q47" s="50">
        <v>0</v>
      </c>
      <c r="R47" s="50">
        <v>85.263999999999996</v>
      </c>
      <c r="S47" s="50">
        <v>0</v>
      </c>
      <c r="T47" s="50">
        <v>0</v>
      </c>
      <c r="U47" s="50">
        <v>0</v>
      </c>
      <c r="V47" s="50">
        <v>0</v>
      </c>
      <c r="W47" s="50">
        <v>0</v>
      </c>
      <c r="X47" s="50">
        <v>204.21721623400001</v>
      </c>
      <c r="Y47" s="50">
        <v>0</v>
      </c>
      <c r="Z47" s="50">
        <v>0</v>
      </c>
      <c r="AA47" s="51">
        <v>0</v>
      </c>
      <c r="AB47" s="6"/>
    </row>
    <row r="48" spans="2:28" x14ac:dyDescent="0.25">
      <c r="B48" s="36" t="s">
        <v>75</v>
      </c>
      <c r="C48" s="34">
        <v>0</v>
      </c>
      <c r="D48" s="34">
        <v>81588641.859999985</v>
      </c>
      <c r="E48" s="34">
        <v>0</v>
      </c>
      <c r="F48" s="50">
        <v>0</v>
      </c>
      <c r="G48" s="50">
        <v>0</v>
      </c>
      <c r="H48" s="50">
        <v>0</v>
      </c>
      <c r="I48" s="50">
        <v>423445.02154037019</v>
      </c>
      <c r="J48" s="50">
        <v>0</v>
      </c>
      <c r="K48" s="50">
        <v>0</v>
      </c>
      <c r="L48" s="84">
        <v>0</v>
      </c>
      <c r="M48" s="98">
        <v>0</v>
      </c>
      <c r="N48" s="50">
        <v>77846.626999999993</v>
      </c>
      <c r="O48" s="50">
        <v>0</v>
      </c>
      <c r="P48" s="50">
        <v>413</v>
      </c>
      <c r="Q48" s="50">
        <v>0</v>
      </c>
      <c r="R48" s="50">
        <v>32082.863000000001</v>
      </c>
      <c r="S48" s="50">
        <v>0</v>
      </c>
      <c r="T48" s="50">
        <v>0</v>
      </c>
      <c r="U48" s="50">
        <v>0</v>
      </c>
      <c r="V48" s="50">
        <v>0</v>
      </c>
      <c r="W48" s="50">
        <v>0</v>
      </c>
      <c r="X48" s="50">
        <v>1466.3795250362075</v>
      </c>
      <c r="Y48" s="50">
        <v>0</v>
      </c>
      <c r="Z48" s="50">
        <v>0</v>
      </c>
      <c r="AA48" s="51">
        <v>0</v>
      </c>
      <c r="AB48" s="6"/>
    </row>
    <row r="49" spans="2:28" ht="15.75" thickBot="1" x14ac:dyDescent="0.3">
      <c r="B49" s="36" t="s">
        <v>76</v>
      </c>
      <c r="C49" s="34">
        <v>0</v>
      </c>
      <c r="D49" s="34">
        <v>0</v>
      </c>
      <c r="E49" s="34">
        <v>41058.453999999998</v>
      </c>
      <c r="F49" s="50">
        <v>0</v>
      </c>
      <c r="G49" s="50">
        <v>0</v>
      </c>
      <c r="H49" s="50">
        <v>0</v>
      </c>
      <c r="I49" s="50">
        <v>0</v>
      </c>
      <c r="J49" s="50">
        <v>0</v>
      </c>
      <c r="K49" s="50">
        <v>0</v>
      </c>
      <c r="L49" s="84">
        <v>0</v>
      </c>
      <c r="M49" s="98">
        <v>0</v>
      </c>
      <c r="N49" s="50">
        <v>2278.6750000000002</v>
      </c>
      <c r="O49" s="50">
        <v>0</v>
      </c>
      <c r="P49" s="50">
        <v>0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0">
        <v>0</v>
      </c>
      <c r="W49" s="50">
        <v>0</v>
      </c>
      <c r="X49" s="50">
        <v>31.461745000000001</v>
      </c>
      <c r="Y49" s="50">
        <v>0</v>
      </c>
      <c r="Z49" s="50">
        <v>0</v>
      </c>
      <c r="AA49" s="51">
        <v>10513.998771562803</v>
      </c>
      <c r="AB49" s="6"/>
    </row>
    <row r="50" spans="2:28" ht="15.75" thickBot="1" x14ac:dyDescent="0.3">
      <c r="B50" s="41" t="s">
        <v>77</v>
      </c>
      <c r="C50" s="42"/>
      <c r="D50" s="42"/>
      <c r="E50" s="42"/>
      <c r="F50" s="100"/>
      <c r="G50" s="100"/>
      <c r="H50" s="100"/>
      <c r="I50" s="100"/>
      <c r="J50" s="100"/>
      <c r="K50" s="100"/>
      <c r="L50" s="101"/>
      <c r="M50" s="108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1"/>
      <c r="AB50" s="6"/>
    </row>
    <row r="51" spans="2:28" x14ac:dyDescent="0.25">
      <c r="B51" s="19" t="s">
        <v>105</v>
      </c>
      <c r="C51" s="2"/>
      <c r="D51" s="2"/>
      <c r="E51" s="2"/>
      <c r="F51" s="2"/>
      <c r="G51" s="2"/>
      <c r="H51" s="2"/>
      <c r="I51" s="2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"/>
      <c r="Z51" s="2"/>
      <c r="AA51" s="2"/>
      <c r="AB51" s="6"/>
    </row>
    <row r="52" spans="2:28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4" spans="2:28" x14ac:dyDescent="0.25">
      <c r="C54" s="23">
        <f t="shared" ref="C54:AA54" si="9">C11+C12-C23-C24</f>
        <v>0</v>
      </c>
      <c r="D54" s="23">
        <f t="shared" si="9"/>
        <v>0</v>
      </c>
      <c r="E54" s="23">
        <f>E11+E12-E23-E24</f>
        <v>0</v>
      </c>
      <c r="F54" s="23">
        <f t="shared" si="9"/>
        <v>0</v>
      </c>
      <c r="G54" s="23">
        <f t="shared" si="9"/>
        <v>0</v>
      </c>
      <c r="H54" s="23">
        <f t="shared" si="9"/>
        <v>0</v>
      </c>
      <c r="I54" s="23">
        <f t="shared" si="9"/>
        <v>0</v>
      </c>
      <c r="J54" s="23">
        <f t="shared" si="9"/>
        <v>0</v>
      </c>
      <c r="K54" s="23">
        <f t="shared" si="9"/>
        <v>0</v>
      </c>
      <c r="L54" s="23">
        <f t="shared" si="9"/>
        <v>0</v>
      </c>
      <c r="M54" s="23">
        <f t="shared" si="9"/>
        <v>0</v>
      </c>
      <c r="N54" s="23">
        <f t="shared" si="9"/>
        <v>0</v>
      </c>
      <c r="O54" s="23">
        <f t="shared" si="9"/>
        <v>0</v>
      </c>
      <c r="P54" s="23">
        <f t="shared" si="9"/>
        <v>0</v>
      </c>
      <c r="Q54" s="23">
        <f t="shared" si="9"/>
        <v>0</v>
      </c>
      <c r="R54" s="23">
        <f t="shared" si="9"/>
        <v>0</v>
      </c>
      <c r="S54" s="23">
        <f t="shared" si="9"/>
        <v>0</v>
      </c>
      <c r="T54" s="23">
        <f t="shared" si="9"/>
        <v>0</v>
      </c>
      <c r="U54" s="23">
        <f t="shared" si="9"/>
        <v>0</v>
      </c>
      <c r="V54" s="23">
        <f t="shared" si="9"/>
        <v>0</v>
      </c>
      <c r="W54" s="23">
        <f t="shared" si="9"/>
        <v>0</v>
      </c>
      <c r="X54" s="23">
        <f>X11+X12-X23-X24</f>
        <v>0</v>
      </c>
      <c r="Y54" s="23">
        <f t="shared" si="9"/>
        <v>0</v>
      </c>
      <c r="Z54" s="23">
        <f t="shared" si="9"/>
        <v>0</v>
      </c>
      <c r="AA54" s="23">
        <f t="shared" si="9"/>
        <v>2.9103830456733704E-10</v>
      </c>
    </row>
  </sheetData>
  <mergeCells count="3">
    <mergeCell ref="B2:B3"/>
    <mergeCell ref="C2:L2"/>
    <mergeCell ref="M2:AA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ktep</vt:lpstr>
      <vt:lpstr>unidcom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Maraschin Guigou</dc:creator>
  <cp:lastModifiedBy>Rafael Maraschin Guigou</cp:lastModifiedBy>
  <dcterms:created xsi:type="dcterms:W3CDTF">2023-10-19T18:49:40Z</dcterms:created>
  <dcterms:modified xsi:type="dcterms:W3CDTF">2026-06-18T12:13:31Z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f4dda67d2549460e8c99d04a9c8a57d2</vt:lpwstr>
  </property>
</Properties>
</file>